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95" windowHeight="8220"/>
  </bookViews>
  <sheets>
    <sheet name="FICHA GENERAL" sheetId="10" r:id="rId1"/>
    <sheet name="FICHA POR PISO " sheetId="11" r:id="rId2"/>
    <sheet name="FICHA DEP. SOTANO" sheetId="17" r:id="rId3"/>
    <sheet name="FICHA DEP. PISO 1" sheetId="12" r:id="rId4"/>
    <sheet name="FICHA DEP. PISO 2" sheetId="15" r:id="rId5"/>
    <sheet name="FICHA DEP. PISO 3" sheetId="18" r:id="rId6"/>
    <sheet name="FICHA DEP. PISO 4" sheetId="16" r:id="rId7"/>
    <sheet name="Inf. Integral Fisico" sheetId="13" r:id="rId8"/>
  </sheets>
  <calcPr calcId="125725"/>
</workbook>
</file>

<file path=xl/calcChain.xml><?xml version="1.0" encoding="utf-8"?>
<calcChain xmlns="http://schemas.openxmlformats.org/spreadsheetml/2006/main">
  <c r="F257" i="11"/>
  <c r="H66" i="13"/>
  <c r="F195" i="11"/>
  <c r="F134"/>
  <c r="F74"/>
  <c r="F12"/>
  <c r="L38" i="13"/>
  <c r="H30"/>
  <c r="E84" s="1"/>
  <c r="E85" s="1"/>
  <c r="D78"/>
  <c r="D67"/>
  <c r="L61"/>
  <c r="G84" s="1"/>
  <c r="G85" s="1"/>
  <c r="D40"/>
  <c r="C84" s="1"/>
  <c r="P39"/>
  <c r="K84" s="1"/>
  <c r="K85" s="1"/>
  <c r="P17"/>
  <c r="I84" s="1"/>
  <c r="I85" s="1"/>
  <c r="C85" l="1"/>
  <c r="L84"/>
  <c r="L85" s="1"/>
  <c r="N85" l="1"/>
</calcChain>
</file>

<file path=xl/sharedStrings.xml><?xml version="1.0" encoding="utf-8"?>
<sst xmlns="http://schemas.openxmlformats.org/spreadsheetml/2006/main" count="8161" uniqueCount="554">
  <si>
    <t>CIRCULACION</t>
  </si>
  <si>
    <t>ALTURA PISO:</t>
  </si>
  <si>
    <t>DAMAS</t>
  </si>
  <si>
    <t>HOMBRES</t>
  </si>
  <si>
    <t>UNIVERSIDAD DEL QUINDIO</t>
  </si>
  <si>
    <t>DISTRIBUCION DE LOS ESPACIOS POR BLOQUES</t>
  </si>
  <si>
    <t>ING. CARLOS ARTURO CORDOBA</t>
  </si>
  <si>
    <t>Informacion actualizada de los espacios de la U Q</t>
  </si>
  <si>
    <t>fecha de registro</t>
  </si>
  <si>
    <t>OFICINA DE PLANEACION FISICA</t>
  </si>
  <si>
    <t>ASISTENTE:</t>
  </si>
  <si>
    <t>REVISION:</t>
  </si>
  <si>
    <t>COORDINACION:</t>
  </si>
  <si>
    <t>Documento:</t>
  </si>
  <si>
    <t>RESPONSABLES DEL REGISTRO DE INFORMACION</t>
  </si>
  <si>
    <t>PISO No:</t>
  </si>
  <si>
    <t>DEPENDENCIAS</t>
  </si>
  <si>
    <t>OFICINAS</t>
  </si>
  <si>
    <t xml:space="preserve">AULAS </t>
  </si>
  <si>
    <t>LABORATORIOS</t>
  </si>
  <si>
    <t>CANTIDAD:</t>
  </si>
  <si>
    <t>AREA DEL PISO:</t>
  </si>
  <si>
    <t>No. DE ADMINISTRATIVOS</t>
  </si>
  <si>
    <t>AREA:</t>
  </si>
  <si>
    <t>BAÑOS</t>
  </si>
  <si>
    <t>CANTIDAD</t>
  </si>
  <si>
    <t>AREA</t>
  </si>
  <si>
    <t>ESTADO</t>
  </si>
  <si>
    <t>AREAS</t>
  </si>
  <si>
    <t>ESCALERAS</t>
  </si>
  <si>
    <t>COCINETA</t>
  </si>
  <si>
    <t>ESQUEMA DE DISTRIBUCION  DEL PISO</t>
  </si>
  <si>
    <t>FICHA</t>
  </si>
  <si>
    <t>DEPENDENCIA</t>
  </si>
  <si>
    <t>Nomenclatura</t>
  </si>
  <si>
    <t>Oficina</t>
  </si>
  <si>
    <t>AREA DEL ESPACIO</t>
  </si>
  <si>
    <t>No. de Funcionarios</t>
  </si>
  <si>
    <t>No. De Cubiculos:</t>
  </si>
  <si>
    <t xml:space="preserve">Altura: </t>
  </si>
  <si>
    <t xml:space="preserve">CALIDAD </t>
  </si>
  <si>
    <t>NORMALMENTE SUFICIENTE</t>
  </si>
  <si>
    <t>APENAS SUFICIENTE</t>
  </si>
  <si>
    <t>INSUFICIENTE</t>
  </si>
  <si>
    <t>Materiales / y el Estado</t>
  </si>
  <si>
    <t>VENTILACION</t>
  </si>
  <si>
    <t>x</t>
  </si>
  <si>
    <t>Paredes</t>
  </si>
  <si>
    <t>Piso</t>
  </si>
  <si>
    <t>cielo raso</t>
  </si>
  <si>
    <t>ILUMINACION</t>
  </si>
  <si>
    <t>COMODIDAD</t>
  </si>
  <si>
    <t>X</t>
  </si>
  <si>
    <t>MUEBLES</t>
  </si>
  <si>
    <t>escritorios</t>
  </si>
  <si>
    <t>sillas</t>
  </si>
  <si>
    <t>archivadores</t>
  </si>
  <si>
    <t>MESONES</t>
  </si>
  <si>
    <t>COMPUTADORES</t>
  </si>
  <si>
    <t>TABLERO</t>
  </si>
  <si>
    <t>EXTINTOR</t>
  </si>
  <si>
    <t>ESPECIFICACION</t>
  </si>
  <si>
    <t>PUERTAS</t>
  </si>
  <si>
    <t>VENTANAS</t>
  </si>
  <si>
    <t>LAMPARAS</t>
  </si>
  <si>
    <t>TOMAS</t>
  </si>
  <si>
    <t xml:space="preserve">MATERIAL </t>
  </si>
  <si>
    <t>BUENAS</t>
  </si>
  <si>
    <t>MALAS</t>
  </si>
  <si>
    <t>ACCESIBLE A DISCAPACITADOS</t>
  </si>
  <si>
    <t>SI</t>
  </si>
  <si>
    <t>NO</t>
  </si>
  <si>
    <t>ESTADO DE USO</t>
  </si>
  <si>
    <t>ACTIVO</t>
  </si>
  <si>
    <t>INACTIVO</t>
  </si>
  <si>
    <t>REGISTRO FOTOGRAFICO</t>
  </si>
  <si>
    <t xml:space="preserve"> DISTRIBUCIÓN ESPACIAL POR PISO</t>
  </si>
  <si>
    <t xml:space="preserve"> DISTRIBUCION POR DEPENDENCIA Y/O ESPACIO</t>
  </si>
  <si>
    <t>En el Piso</t>
  </si>
  <si>
    <t>NOMBRE DE LA DEPENDENCIA</t>
  </si>
  <si>
    <t>INSUMOS</t>
  </si>
  <si>
    <t>HOJA</t>
  </si>
  <si>
    <t>optimo</t>
  </si>
  <si>
    <t>ladrillo</t>
  </si>
  <si>
    <t>bueno</t>
  </si>
  <si>
    <t xml:space="preserve">baldosa </t>
  </si>
  <si>
    <t>icopor</t>
  </si>
  <si>
    <t>madera</t>
  </si>
  <si>
    <t>BODEGA</t>
  </si>
  <si>
    <t>CAFETERIA</t>
  </si>
  <si>
    <t>2</t>
  </si>
  <si>
    <t>Sala de estudio</t>
  </si>
  <si>
    <t>ARQ. SANDRA     GOMEZ BULLA
MERCY SUAREZ ARBOLEDA</t>
  </si>
  <si>
    <t>ADMINISTRATIVOS</t>
  </si>
  <si>
    <t>ZONAS DE SERVICIO</t>
  </si>
  <si>
    <t>Nombre</t>
  </si>
  <si>
    <t>Área (m2)</t>
  </si>
  <si>
    <t>TEORICO-PRACTICO</t>
  </si>
  <si>
    <t>Baño Damas Admón</t>
  </si>
  <si>
    <t>Baño Hombres Admón</t>
  </si>
  <si>
    <t>Subtotal</t>
  </si>
  <si>
    <t>OTROS</t>
  </si>
  <si>
    <t>Archivo</t>
  </si>
  <si>
    <t>Laboratorios</t>
  </si>
  <si>
    <t>Administrativos</t>
  </si>
  <si>
    <t>Zonas de servicio</t>
  </si>
  <si>
    <t>Otros</t>
  </si>
  <si>
    <t>Circulación Int.</t>
  </si>
  <si>
    <t>Total</t>
  </si>
  <si>
    <t>Área (%)</t>
  </si>
  <si>
    <t>FICHA NORMATIVA</t>
  </si>
  <si>
    <t>NE</t>
  </si>
  <si>
    <t>Aluminio</t>
  </si>
  <si>
    <t>Alumnio</t>
  </si>
  <si>
    <t>Pasta</t>
  </si>
  <si>
    <t xml:space="preserve">Madera </t>
  </si>
  <si>
    <t>RESPONSABLE  INFORMACIÒN : MERCY SUAREZ ARBOLEDA</t>
  </si>
  <si>
    <t>ENERO  DE 2010</t>
  </si>
  <si>
    <t>Escritorio</t>
  </si>
  <si>
    <t>Madera</t>
  </si>
  <si>
    <t>Bueno</t>
  </si>
  <si>
    <t>metàlico</t>
  </si>
  <si>
    <t>Granito</t>
  </si>
  <si>
    <t>Plastico</t>
  </si>
  <si>
    <t>SOTANO</t>
  </si>
  <si>
    <t>Vitrina</t>
  </si>
  <si>
    <t>Lavamanos</t>
  </si>
  <si>
    <t>Acero Inoxidable</t>
  </si>
  <si>
    <t>Metalico</t>
  </si>
  <si>
    <t>Tablero</t>
  </si>
  <si>
    <t>Acrilico</t>
  </si>
  <si>
    <t>Regular</t>
  </si>
  <si>
    <t>Mesones</t>
  </si>
  <si>
    <t>Computador</t>
  </si>
  <si>
    <t>LAVAMANOS</t>
  </si>
  <si>
    <t>ORINALES</t>
  </si>
  <si>
    <t>Metalicas/Madera</t>
  </si>
  <si>
    <t>Metalicos</t>
  </si>
  <si>
    <t>HOJA 1</t>
  </si>
  <si>
    <t>ENERO DE 2010</t>
  </si>
  <si>
    <t>3</t>
  </si>
  <si>
    <t xml:space="preserve">FICHA NORMATIVA </t>
  </si>
  <si>
    <t xml:space="preserve"> DESCRIPCION GENERAL </t>
  </si>
  <si>
    <t>AREA TOTAL</t>
  </si>
  <si>
    <t>AREA OFICINAS</t>
  </si>
  <si>
    <t>AREA SERVICIOS</t>
  </si>
  <si>
    <t>AREA LABORATORIOS</t>
  </si>
  <si>
    <t>AREA  AULAS</t>
  </si>
  <si>
    <t>HALL</t>
  </si>
  <si>
    <t>No DE PISOS:</t>
  </si>
  <si>
    <t>Sistema Estructural</t>
  </si>
  <si>
    <t>aporticado</t>
  </si>
  <si>
    <t>No.  OFICINAS:</t>
  </si>
  <si>
    <t>No.  funcionarios</t>
  </si>
  <si>
    <t>No DE BAÑOS:</t>
  </si>
  <si>
    <t>ESTADO DE LA CONSTRUCCION</t>
  </si>
  <si>
    <t>COMUNICACIÓN</t>
  </si>
  <si>
    <t>TOTAL DE LINEAS TLEFONICAS</t>
  </si>
  <si>
    <t>LINEAS ACTIVAS PARA INTERNET</t>
  </si>
  <si>
    <t>PARQUEADEROS</t>
  </si>
  <si>
    <t>ZONA VERDE</t>
  </si>
  <si>
    <t>LOCALIZACION   Y REGISTRO FOTOGRAFICO BLOQUE</t>
  </si>
  <si>
    <t>VERIFICACIÒN DATOS : MERCY SUAREZ ARBOLEDA</t>
  </si>
  <si>
    <t>D1CB</t>
  </si>
  <si>
    <t>BLOQUE DE CIENCIAS DE CIENCISA BASICAS</t>
  </si>
  <si>
    <t>PARQUEADERO</t>
  </si>
  <si>
    <t>concreto</t>
  </si>
  <si>
    <t>placa</t>
  </si>
  <si>
    <t>BLOQUE DE CIENCIAS BASICAS</t>
  </si>
  <si>
    <t>D2CB</t>
  </si>
  <si>
    <t>RESTAURANTE</t>
  </si>
  <si>
    <t>plasticas</t>
  </si>
  <si>
    <t>aluminio</t>
  </si>
  <si>
    <t>D3CB</t>
  </si>
  <si>
    <t>OFICINA RESTAURANTE</t>
  </si>
  <si>
    <t>26,50 m2</t>
  </si>
  <si>
    <t>draywol</t>
  </si>
  <si>
    <t>Metalica</t>
  </si>
  <si>
    <t>IBM</t>
  </si>
  <si>
    <t>Lamina</t>
  </si>
  <si>
    <t>INTERRUPTOR</t>
  </si>
  <si>
    <t>plastico</t>
  </si>
  <si>
    <t>D4CB</t>
  </si>
  <si>
    <t>COCINA</t>
  </si>
  <si>
    <t>48,01 m2</t>
  </si>
  <si>
    <t>Draywol</t>
  </si>
  <si>
    <t>malo</t>
  </si>
  <si>
    <t>Estractores</t>
  </si>
  <si>
    <t>Compùtadores</t>
  </si>
  <si>
    <t>congeladores</t>
  </si>
  <si>
    <t>lamina</t>
  </si>
  <si>
    <t>VENTILADOR</t>
  </si>
  <si>
    <t>EST.IND.</t>
  </si>
  <si>
    <t>D5CB</t>
  </si>
  <si>
    <t>OFICINA ASUNTOS ESTUDIANTILES</t>
  </si>
  <si>
    <t>Concreto</t>
  </si>
  <si>
    <t>placa ccto</t>
  </si>
  <si>
    <t>Plastcio</t>
  </si>
  <si>
    <t>ESTANTES</t>
  </si>
  <si>
    <t>metalicos</t>
  </si>
  <si>
    <t>SOFA</t>
  </si>
  <si>
    <t>D6CB</t>
  </si>
  <si>
    <t>AULA TIPO</t>
  </si>
  <si>
    <t>Plasticas</t>
  </si>
  <si>
    <t>SALON</t>
  </si>
  <si>
    <t>D7CB</t>
  </si>
  <si>
    <t>UNIDAD DE VIRTUALIZACION</t>
  </si>
  <si>
    <t>D8CB</t>
  </si>
  <si>
    <t xml:space="preserve">SEMILLERO INFANTIL - JUVENIL </t>
  </si>
  <si>
    <t>D9CB</t>
  </si>
  <si>
    <t>MUSEO DE ANTROPODOS</t>
  </si>
  <si>
    <t>D10CB</t>
  </si>
  <si>
    <t>LABORATORIO DE ICTIOLOGIA</t>
  </si>
  <si>
    <t>placa de ccto</t>
  </si>
  <si>
    <t>pasta</t>
  </si>
  <si>
    <t>Lavaplatos</t>
  </si>
  <si>
    <t>70m2</t>
  </si>
  <si>
    <t>53m2</t>
  </si>
  <si>
    <t>189m2</t>
  </si>
  <si>
    <t>19m2</t>
  </si>
  <si>
    <t>D11CB</t>
  </si>
  <si>
    <t>LABORATORIO FISICA</t>
  </si>
  <si>
    <t>mesones</t>
  </si>
  <si>
    <t>TABLEROS</t>
  </si>
  <si>
    <t>ACRILICO</t>
  </si>
  <si>
    <t>D12CB</t>
  </si>
  <si>
    <t>COLECCIÓN DE PECES</t>
  </si>
  <si>
    <t>Archivadores</t>
  </si>
  <si>
    <t>Computadores</t>
  </si>
  <si>
    <t>escritorio</t>
  </si>
  <si>
    <t>D13CB</t>
  </si>
  <si>
    <t>BAÑO</t>
  </si>
  <si>
    <t>BAÑO MUJERES ESCALERAS (TIPO)</t>
  </si>
  <si>
    <t>10,30m2</t>
  </si>
  <si>
    <t>SANITARIOS</t>
  </si>
  <si>
    <t>D14CB</t>
  </si>
  <si>
    <t>BAÑO HOMBRES ESCALERAS (TIPO)</t>
  </si>
  <si>
    <t>Archivadors</t>
  </si>
  <si>
    <t>D15CB</t>
  </si>
  <si>
    <t>BAÑO MUJERES PASILLO (TIPO)</t>
  </si>
  <si>
    <t>14,40m2</t>
  </si>
  <si>
    <t>D16CB</t>
  </si>
  <si>
    <t>BAÑO HOMBRES PASILLO (TIPO)</t>
  </si>
  <si>
    <t>D17CB</t>
  </si>
  <si>
    <t>AULA TIPO I</t>
  </si>
  <si>
    <t>lamina/madera</t>
  </si>
  <si>
    <t>COMPUTADOR</t>
  </si>
  <si>
    <t>acrilico</t>
  </si>
  <si>
    <t>D18CB</t>
  </si>
  <si>
    <t>AULA TIPO II</t>
  </si>
  <si>
    <t xml:space="preserve"> bueno</t>
  </si>
  <si>
    <t>CONEC.INTER</t>
  </si>
  <si>
    <t>aluminio/madera</t>
  </si>
  <si>
    <t>CONC.INTER</t>
  </si>
  <si>
    <t>D19CB</t>
  </si>
  <si>
    <t>Palsticas</t>
  </si>
  <si>
    <t xml:space="preserve">pasta </t>
  </si>
  <si>
    <t>interruptor</t>
  </si>
  <si>
    <t>conc.inter</t>
  </si>
  <si>
    <t>DIR. PROG. TEC. ELECTRONICA</t>
  </si>
  <si>
    <t>D20CB</t>
  </si>
  <si>
    <t>PROGRAMA DE FISICA</t>
  </si>
  <si>
    <t>31m2</t>
  </si>
  <si>
    <t>D21CB</t>
  </si>
  <si>
    <t>OFICINA GIDET</t>
  </si>
  <si>
    <t>metalico</t>
  </si>
  <si>
    <t>metalico/vidrio</t>
  </si>
  <si>
    <t>INTERUPTOR</t>
  </si>
  <si>
    <t>D22CB</t>
  </si>
  <si>
    <t>MAESTRIA EN BIOMATEMATICAS</t>
  </si>
  <si>
    <t>D23CB</t>
  </si>
  <si>
    <t>Organizador</t>
  </si>
  <si>
    <t>Metalico/vidrio</t>
  </si>
  <si>
    <t>Laminas</t>
  </si>
  <si>
    <t>LAVAPLATOS</t>
  </si>
  <si>
    <t>Metalicas/Pasta</t>
  </si>
  <si>
    <t>D24CB</t>
  </si>
  <si>
    <t>LABORATORIO NANOESTRUCTURAS</t>
  </si>
  <si>
    <t>D25CB</t>
  </si>
  <si>
    <t>LABORATORIO ELECTROMAGNETISMO</t>
  </si>
  <si>
    <t>D26CB</t>
  </si>
  <si>
    <t>LABORATORIO MICROPROCESADORES</t>
  </si>
  <si>
    <t>laminas</t>
  </si>
  <si>
    <t>D27CB</t>
  </si>
  <si>
    <t>Metalicas</t>
  </si>
  <si>
    <t>LABORATORIO ELECTRONICA (TIPO)</t>
  </si>
  <si>
    <t>D28CB</t>
  </si>
  <si>
    <t xml:space="preserve">madera </t>
  </si>
  <si>
    <t>D29CB</t>
  </si>
  <si>
    <t>GRUPO DE INVESTIGACION Y ASESORIA EN ESTADISTICA</t>
  </si>
  <si>
    <t>D30CB</t>
  </si>
  <si>
    <t>FISICA MODERNA</t>
  </si>
  <si>
    <t>ESCUELA DE INVESTIGACION EN BIOMATEMATICAS</t>
  </si>
  <si>
    <t>metalicas</t>
  </si>
  <si>
    <t>D31CB</t>
  </si>
  <si>
    <t>D32CB</t>
  </si>
  <si>
    <t>LABORATORIO MECANICA GENERAL (TIPO)</t>
  </si>
  <si>
    <t>B</t>
  </si>
  <si>
    <t>LABORATORIO DE ELECTROTECNIA</t>
  </si>
  <si>
    <t>LABORATORIO DE OPTICAS Y ONDAS</t>
  </si>
  <si>
    <t>ORGANIZADOR</t>
  </si>
  <si>
    <t>LAVAPALTOS</t>
  </si>
  <si>
    <t>D33CB</t>
  </si>
  <si>
    <t>D34CB</t>
  </si>
  <si>
    <t>SALA DE PROFESORES TEC.ELECTRONICAY BIOLOGIA</t>
  </si>
  <si>
    <t>Placa ccto</t>
  </si>
  <si>
    <t>ceramica</t>
  </si>
  <si>
    <t>LABORATORIO QUIMICA INORGANICA</t>
  </si>
  <si>
    <t>Lamino</t>
  </si>
  <si>
    <t>TOMAS PRO</t>
  </si>
  <si>
    <t>MALLA SOP</t>
  </si>
  <si>
    <t>CABINA EXTRA</t>
  </si>
  <si>
    <t>DUCHA EMERG</t>
  </si>
  <si>
    <t>LABORATORIO QUIMICA ANALITICA</t>
  </si>
  <si>
    <t>metalica/Vidrio</t>
  </si>
  <si>
    <t>CONC. INTER</t>
  </si>
  <si>
    <t>LABORATORIO QUIMICA DE ALIMENTOS</t>
  </si>
  <si>
    <t>BOTIQUIN</t>
  </si>
  <si>
    <t>LAMINA</t>
  </si>
  <si>
    <t>INTER.INTER</t>
  </si>
  <si>
    <t>VIDRIO-ALUM</t>
  </si>
  <si>
    <t>VIDRIO</t>
  </si>
  <si>
    <t>Plasticos</t>
  </si>
  <si>
    <t>OK</t>
  </si>
  <si>
    <t>HORNO</t>
  </si>
  <si>
    <t>CALDERA</t>
  </si>
  <si>
    <t>Ok</t>
  </si>
  <si>
    <t>metalica</t>
  </si>
  <si>
    <t>LABORATORIO DISEÑO DE NUEVOS PRODUCTOS</t>
  </si>
  <si>
    <t>metalica/vidrio</t>
  </si>
  <si>
    <t>COMPUTADO</t>
  </si>
  <si>
    <t>LABORATORIO DE INVESTIGACION EN QUIMICA INDUSTRIAL</t>
  </si>
  <si>
    <t>ALMACEN MATERIALES DE QUIMICA</t>
  </si>
  <si>
    <t>ALMACEN DE LABORATORIO DE BIOLOGIA</t>
  </si>
  <si>
    <t>DIVISON</t>
  </si>
  <si>
    <t>ALUMINIO</t>
  </si>
  <si>
    <t>8-1 MALO</t>
  </si>
  <si>
    <t>LABORATORIO DE BIOLOGIA (TIPO)</t>
  </si>
  <si>
    <t>Vidrio</t>
  </si>
  <si>
    <t>caeramica</t>
  </si>
  <si>
    <t xml:space="preserve">FACULTAD DE CIENCIAS BASICAS Y TECNOLOGICAS, Y FACULTAD DE </t>
  </si>
  <si>
    <t>CIENCIAS HUMANAS Y BELLAS ARTES</t>
  </si>
  <si>
    <t>AULAS DE CLASE</t>
  </si>
  <si>
    <t>Aulas de Clase</t>
  </si>
  <si>
    <t>Almacen de Reactivos</t>
  </si>
  <si>
    <t>Museo Artropodos</t>
  </si>
  <si>
    <t>Ofi. Almacen Reactivos</t>
  </si>
  <si>
    <t>Baño Damas Público</t>
  </si>
  <si>
    <t>Almacen Materiales Física</t>
  </si>
  <si>
    <t>Conmutador</t>
  </si>
  <si>
    <t>Baño Hombres Público</t>
  </si>
  <si>
    <t>Lab. Mecánica General</t>
  </si>
  <si>
    <t>OFI Centro Estudios Reg.</t>
  </si>
  <si>
    <t>Lab. Electromagnetismo</t>
  </si>
  <si>
    <t>Lideres Universitarios</t>
  </si>
  <si>
    <t>Lab. Optica y Ondas</t>
  </si>
  <si>
    <t>Asoc. Padres de Flia</t>
  </si>
  <si>
    <t>Cocinetas</t>
  </si>
  <si>
    <t>Lab. de Comunicación</t>
  </si>
  <si>
    <t>Sala Reunión Semillero</t>
  </si>
  <si>
    <t>Baño Minusvalidos</t>
  </si>
  <si>
    <t>Lab. Multitaller de Ciencias</t>
  </si>
  <si>
    <t>Oficina Semillero</t>
  </si>
  <si>
    <t>Baño Unisex Admón</t>
  </si>
  <si>
    <t>Lab. Microprocesadores</t>
  </si>
  <si>
    <t>Dirección Biomatemáticas</t>
  </si>
  <si>
    <t>Lab. Instrum. y Control</t>
  </si>
  <si>
    <t>Ofi. Escuela Biomatematicas</t>
  </si>
  <si>
    <t>Lab. Electrónica Gral 3</t>
  </si>
  <si>
    <t>Ofi. Estadistica</t>
  </si>
  <si>
    <t>Lab. Electrónica Gral 2</t>
  </si>
  <si>
    <t>Ofi. Asoc. Estudiantil</t>
  </si>
  <si>
    <t>Lab. Electrónica Gral 1</t>
  </si>
  <si>
    <t>Dir. Prog. Tec. Electrónica</t>
  </si>
  <si>
    <t>Parqueadero</t>
  </si>
  <si>
    <t>Alm. Materiales Electrónica</t>
  </si>
  <si>
    <t>SP Tec. Electrónica</t>
  </si>
  <si>
    <t>Equipo  Aire Comprimido</t>
  </si>
  <si>
    <t>Lab. Biología No. 6</t>
  </si>
  <si>
    <t>Dir. Prog. Química</t>
  </si>
  <si>
    <t>Bod. Oficios Varios</t>
  </si>
  <si>
    <t>Lab. Biología No. 5</t>
  </si>
  <si>
    <t>SP  Química</t>
  </si>
  <si>
    <t>Subestacion</t>
  </si>
  <si>
    <t>Lab. Biología No. 4</t>
  </si>
  <si>
    <t>SP Biología</t>
  </si>
  <si>
    <t>Bodega de Gases</t>
  </si>
  <si>
    <t>Lab. Biología No. 3</t>
  </si>
  <si>
    <t>Dir. Prog. Biología</t>
  </si>
  <si>
    <t>Bod. Multifuncional</t>
  </si>
  <si>
    <t>Lab. Biología No. 2</t>
  </si>
  <si>
    <t>Dir. Ciencias de la Informacion</t>
  </si>
  <si>
    <t>Tanque  Almacenamiento</t>
  </si>
  <si>
    <t>Lab. Biología No. 1</t>
  </si>
  <si>
    <t>Dir. Desarrollo Social</t>
  </si>
  <si>
    <t>Equipo  Hidroneumatico</t>
  </si>
  <si>
    <t>Alm. Materiales Biológia</t>
  </si>
  <si>
    <t>Ofi. Red de Campo</t>
  </si>
  <si>
    <t>Restaurante</t>
  </si>
  <si>
    <t>Laboratorio de Quimica</t>
  </si>
  <si>
    <t>ASPU</t>
  </si>
  <si>
    <t>Bodegas Cread</t>
  </si>
  <si>
    <t>Lab. Fitoquímica</t>
  </si>
  <si>
    <t>Centro Estudios Regionales</t>
  </si>
  <si>
    <t>Taller Sistemas</t>
  </si>
  <si>
    <t>Lab. Química Inorgánica</t>
  </si>
  <si>
    <t>Ofi. Centro Estud. Regionales</t>
  </si>
  <si>
    <t>SL Centro Estudios Reg.</t>
  </si>
  <si>
    <t>Alm. Materiales Química</t>
  </si>
  <si>
    <t>Dec. Ciencias Básicas y Tec.</t>
  </si>
  <si>
    <t>Lab. Química Orgánica</t>
  </si>
  <si>
    <t>Dir. Gerontología</t>
  </si>
  <si>
    <t>Cafeteria</t>
  </si>
  <si>
    <t>Lab Química Alimentos</t>
  </si>
  <si>
    <t>Acreditación</t>
  </si>
  <si>
    <t>Cuartos de Control</t>
  </si>
  <si>
    <t>Lab. Fisicoquímica</t>
  </si>
  <si>
    <t xml:space="preserve">Dir. Filosofía </t>
  </si>
  <si>
    <t>Cuarto de Servidores</t>
  </si>
  <si>
    <t>Lab. Química Análitica</t>
  </si>
  <si>
    <t>Maestría Biología</t>
  </si>
  <si>
    <t>Sala de Consulta y Lectura</t>
  </si>
  <si>
    <t>Lab. Proceso Adecuacion</t>
  </si>
  <si>
    <t>Almacén</t>
  </si>
  <si>
    <t>DE INVESTIGACION</t>
  </si>
  <si>
    <t>Almacén del Semillero</t>
  </si>
  <si>
    <t>Dir. Comunicación Social</t>
  </si>
  <si>
    <t>Quim. Inorganica y Catalisis</t>
  </si>
  <si>
    <t xml:space="preserve">Dec. Ciencias Humanas </t>
  </si>
  <si>
    <t>Lab.Diseño Nuevos Prod.</t>
  </si>
  <si>
    <t>Dir. Lic. Biología y Edu Ambiental</t>
  </si>
  <si>
    <t>Lab. Análisis Instrumental</t>
  </si>
  <si>
    <t>SP. Tec. Electrónica y Biología</t>
  </si>
  <si>
    <t>Lab. Ictiología</t>
  </si>
  <si>
    <t>Centro de Computo</t>
  </si>
  <si>
    <t>Química Procesos Industriales</t>
  </si>
  <si>
    <t>Herbario</t>
  </si>
  <si>
    <t>Sala de Colección Herbario</t>
  </si>
  <si>
    <t xml:space="preserve">Sala estudio Maestria Biología </t>
  </si>
  <si>
    <t>Lab. Biotecnología</t>
  </si>
  <si>
    <t>Colección Cientifica</t>
  </si>
  <si>
    <t>DE COMPUTO</t>
  </si>
  <si>
    <t>Sala Computo Biomat.</t>
  </si>
  <si>
    <t>Sala de Informática 1.</t>
  </si>
  <si>
    <t>Sala de Informática 2</t>
  </si>
  <si>
    <t>Sala de Informática 3.</t>
  </si>
  <si>
    <t>Salas Multivisuales 1 y 2</t>
  </si>
  <si>
    <t>Lab. Digital</t>
  </si>
  <si>
    <t>Bloque Facultad de Ciencias Básicas y Tecnológicas, y Facultad de Ciencias Humanas y Bellas Artes</t>
  </si>
  <si>
    <t>P1CB</t>
  </si>
  <si>
    <t>PSCB</t>
  </si>
  <si>
    <t>P2CB</t>
  </si>
  <si>
    <t>P3CB</t>
  </si>
  <si>
    <t>P4CB</t>
  </si>
  <si>
    <t>LABORATORIO DE PRENSA</t>
  </si>
  <si>
    <t>organizador</t>
  </si>
  <si>
    <t>AREA DE RED DE CAMPO</t>
  </si>
  <si>
    <t>ergonomicas</t>
  </si>
  <si>
    <t>interactivo</t>
  </si>
  <si>
    <t>SALA MULTIVISULAES 1 (TIPO)</t>
  </si>
  <si>
    <t>giratorias</t>
  </si>
  <si>
    <t>SALA INFORMATICA  2</t>
  </si>
  <si>
    <t>SALA INFORMATICA 3</t>
  </si>
  <si>
    <t>Video Beam</t>
  </si>
  <si>
    <t>SALA MULTIMEDIA 1</t>
  </si>
  <si>
    <t>PROGRAMA TRABAJO SOCIAL</t>
  </si>
  <si>
    <t>DIR.PROGRAMA TRABAJO SOCIAL</t>
  </si>
  <si>
    <t>TV</t>
  </si>
  <si>
    <t>ventilador</t>
  </si>
  <si>
    <t>PROG.CIENCIA DE LA INF. Y LA DOCUMENTACION, BIBLIOTECA Y ARCHIVISTICA</t>
  </si>
  <si>
    <t>Botiquin</t>
  </si>
  <si>
    <t>FACULTAD DE CIENCIAS HUMANAS Y BELLAS ARTES</t>
  </si>
  <si>
    <t xml:space="preserve"> DIR. FACULTAD DE CIENCIAS HUMANAS Y BELLAS ARTES</t>
  </si>
  <si>
    <t>Ventilador</t>
  </si>
  <si>
    <t>DIR.COMUNICACION SOCIAL Y PERIODISMO</t>
  </si>
  <si>
    <t>madero</t>
  </si>
  <si>
    <t>PROG. COMUNICACION SOCIAL Y PERIODISMO</t>
  </si>
  <si>
    <t>DIR. FILOSOFIA</t>
  </si>
  <si>
    <t>PROGRAMA DE FILOSOFIA</t>
  </si>
  <si>
    <t>DIRECCION SALA MULTIVISUALES</t>
  </si>
  <si>
    <t>COORDINACION DE INVESTIGACION (ASESORIAS)</t>
  </si>
  <si>
    <t>DIR. GERONTOLOGIA</t>
  </si>
  <si>
    <t>PROGRAMA DE GERONTOLOGIA</t>
  </si>
  <si>
    <t>CIENCIAS BASICAS  Y TECNOLOGIA (DECANATURA)</t>
  </si>
  <si>
    <t>CENTRO DE ESTUDIO E INVESTIGACIONES REGIONALES (DIRECCION)</t>
  </si>
  <si>
    <t>POSTGRADO EN EDU. AMBIENTAL, PROYECTO SOCIAL Y DIPLOMADO</t>
  </si>
  <si>
    <t>LABORATORIO BIOTECNOLOGIA VEGETAL</t>
  </si>
  <si>
    <t>Nevera</t>
  </si>
  <si>
    <t>Hornos</t>
  </si>
  <si>
    <t>plasticos</t>
  </si>
  <si>
    <t>SALA DE MAESTRIA</t>
  </si>
  <si>
    <t>SALA DE COLECCIÓN</t>
  </si>
  <si>
    <t>HERBARIO</t>
  </si>
  <si>
    <t>tv</t>
  </si>
  <si>
    <t>CIBUQ</t>
  </si>
  <si>
    <t>palstico</t>
  </si>
  <si>
    <t>ESTADO DE LA FACHADA</t>
  </si>
  <si>
    <t>BUENO</t>
  </si>
  <si>
    <t>OFICINA A.A.V.</t>
  </si>
  <si>
    <t>D35CB</t>
  </si>
  <si>
    <t>D36CB</t>
  </si>
  <si>
    <t>D37CB</t>
  </si>
  <si>
    <t>D38CB</t>
  </si>
  <si>
    <t>D39CB</t>
  </si>
  <si>
    <t>D40CB</t>
  </si>
  <si>
    <t>D41CB</t>
  </si>
  <si>
    <t>D42CB</t>
  </si>
  <si>
    <t>LAB. INSTRUMENTACION ELECTRICA Y FISICA</t>
  </si>
  <si>
    <t>D43CB</t>
  </si>
  <si>
    <t>D44CB</t>
  </si>
  <si>
    <t>D45CB</t>
  </si>
  <si>
    <t>D46CB</t>
  </si>
  <si>
    <t>D47CB</t>
  </si>
  <si>
    <t>D48CB</t>
  </si>
  <si>
    <t>D49CB</t>
  </si>
  <si>
    <t>D50CB</t>
  </si>
  <si>
    <t>Marmol</t>
  </si>
  <si>
    <t>1GCB</t>
  </si>
  <si>
    <t>LAB INSTRUMENTACION Y CONTROL (TIPO)</t>
  </si>
  <si>
    <t>1</t>
  </si>
  <si>
    <t>4</t>
  </si>
  <si>
    <t>SITUQ</t>
  </si>
  <si>
    <t>CITUQ</t>
  </si>
  <si>
    <t>GRUPO DE INVESTIGACION DE CONTADURIA</t>
  </si>
  <si>
    <t>madera/lamina</t>
  </si>
  <si>
    <t>Organizadores</t>
  </si>
  <si>
    <t>SALA DE PROFESORES QUIMICA</t>
  </si>
  <si>
    <t>D51CB</t>
  </si>
  <si>
    <t>D52CB</t>
  </si>
  <si>
    <t>D53CB</t>
  </si>
  <si>
    <t>D54CB</t>
  </si>
  <si>
    <t>D55CB</t>
  </si>
  <si>
    <t>D56CB</t>
  </si>
  <si>
    <t>D57CB</t>
  </si>
  <si>
    <t>D58CB</t>
  </si>
  <si>
    <t>D59CB</t>
  </si>
  <si>
    <t>D60CB</t>
  </si>
  <si>
    <t>D61CB</t>
  </si>
  <si>
    <t>D62CB</t>
  </si>
  <si>
    <t>D63CB</t>
  </si>
  <si>
    <t>D64CB</t>
  </si>
  <si>
    <t>D65CB</t>
  </si>
  <si>
    <t>D66CB</t>
  </si>
  <si>
    <t>D67CB</t>
  </si>
  <si>
    <t>D68CB</t>
  </si>
  <si>
    <t>D69CB</t>
  </si>
  <si>
    <t>D70CB</t>
  </si>
  <si>
    <t>D71CB</t>
  </si>
  <si>
    <t>D72CB</t>
  </si>
  <si>
    <t>D73CB</t>
  </si>
  <si>
    <t>D74CB</t>
  </si>
  <si>
    <t>D75CB</t>
  </si>
  <si>
    <t>D76CB</t>
  </si>
  <si>
    <t>3 m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</si>
</sst>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i/>
      <u/>
      <sz val="8"/>
      <name val="Arial"/>
      <family val="2"/>
    </font>
    <font>
      <b/>
      <sz val="9"/>
      <color theme="3" tint="0.39997558519241921"/>
      <name val="Arial"/>
      <family val="2"/>
    </font>
    <font>
      <b/>
      <sz val="10"/>
      <color rgb="FFFF0000"/>
      <name val="Arial"/>
      <family val="2"/>
    </font>
    <font>
      <sz val="10"/>
      <name val="Arial"/>
    </font>
    <font>
      <b/>
      <i/>
      <sz val="10"/>
      <name val="Arial"/>
      <family val="2"/>
    </font>
    <font>
      <sz val="10"/>
      <color rgb="FFFF0000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5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6" fillId="0" borderId="3" xfId="0" applyFont="1" applyBorder="1" applyAlignment="1">
      <alignment horizontal="center" vertical="center"/>
    </xf>
    <xf numFmtId="0" fontId="1" fillId="0" borderId="32" xfId="0" applyFont="1" applyBorder="1" applyAlignment="1">
      <alignment vertical="center"/>
    </xf>
    <xf numFmtId="0" fontId="1" fillId="0" borderId="26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5" fillId="0" borderId="0" xfId="0" applyFont="1"/>
    <xf numFmtId="0" fontId="8" fillId="0" borderId="35" xfId="0" applyFont="1" applyBorder="1" applyAlignment="1">
      <alignment vertical="center"/>
    </xf>
    <xf numFmtId="0" fontId="8" fillId="0" borderId="35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0" fillId="0" borderId="25" xfId="0" applyBorder="1"/>
    <xf numFmtId="0" fontId="0" fillId="0" borderId="32" xfId="0" applyBorder="1"/>
    <xf numFmtId="0" fontId="0" fillId="0" borderId="37" xfId="0" applyBorder="1"/>
    <xf numFmtId="0" fontId="0" fillId="0" borderId="26" xfId="0" applyBorder="1"/>
    <xf numFmtId="0" fontId="0" fillId="0" borderId="33" xfId="0" applyBorder="1"/>
    <xf numFmtId="0" fontId="0" fillId="0" borderId="27" xfId="0" applyBorder="1"/>
    <xf numFmtId="0" fontId="0" fillId="0" borderId="34" xfId="0" applyBorder="1"/>
    <xf numFmtId="0" fontId="0" fillId="0" borderId="38" xfId="0" applyBorder="1"/>
    <xf numFmtId="0" fontId="1" fillId="0" borderId="5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0" fillId="0" borderId="28" xfId="0" applyFont="1" applyBorder="1" applyAlignment="1"/>
    <xf numFmtId="0" fontId="10" fillId="0" borderId="3" xfId="0" applyFont="1" applyBorder="1" applyAlignment="1"/>
    <xf numFmtId="0" fontId="12" fillId="0" borderId="22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0" fillId="0" borderId="23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22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0" fillId="0" borderId="23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22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29" xfId="0" applyFont="1" applyBorder="1" applyAlignment="1">
      <alignment vertical="center"/>
    </xf>
    <xf numFmtId="0" fontId="6" fillId="0" borderId="39" xfId="0" applyFont="1" applyBorder="1" applyAlignment="1">
      <alignment horizontal="center"/>
    </xf>
    <xf numFmtId="0" fontId="6" fillId="0" borderId="39" xfId="0" applyFont="1" applyBorder="1" applyAlignment="1">
      <alignment horizontal="center" vertical="center"/>
    </xf>
    <xf numFmtId="0" fontId="1" fillId="0" borderId="39" xfId="0" applyFont="1" applyBorder="1" applyAlignment="1">
      <alignment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0" xfId="0" applyFont="1" applyBorder="1"/>
    <xf numFmtId="0" fontId="11" fillId="0" borderId="26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34" xfId="0" applyFont="1" applyBorder="1" applyAlignment="1">
      <alignment horizontal="right"/>
    </xf>
    <xf numFmtId="0" fontId="9" fillId="0" borderId="34" xfId="0" applyFont="1" applyBorder="1" applyAlignment="1">
      <alignment horizontal="center" vertical="center"/>
    </xf>
    <xf numFmtId="0" fontId="1" fillId="0" borderId="34" xfId="0" applyFont="1" applyBorder="1" applyAlignment="1"/>
    <xf numFmtId="0" fontId="0" fillId="0" borderId="1" xfId="0" applyBorder="1" applyAlignment="1">
      <alignment vertical="center"/>
    </xf>
    <xf numFmtId="0" fontId="0" fillId="0" borderId="39" xfId="0" applyBorder="1"/>
    <xf numFmtId="0" fontId="0" fillId="0" borderId="6" xfId="0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4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43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18" xfId="0" applyFont="1" applyBorder="1" applyAlignment="1">
      <alignment horizontal="left"/>
    </xf>
    <xf numFmtId="0" fontId="1" fillId="0" borderId="19" xfId="0" applyFont="1" applyBorder="1" applyAlignment="1">
      <alignment vertical="center"/>
    </xf>
    <xf numFmtId="0" fontId="0" fillId="0" borderId="19" xfId="0" applyBorder="1"/>
    <xf numFmtId="0" fontId="0" fillId="0" borderId="43" xfId="0" applyBorder="1"/>
    <xf numFmtId="0" fontId="0" fillId="0" borderId="0" xfId="0" applyBorder="1" applyAlignment="1">
      <alignment vertical="center"/>
    </xf>
    <xf numFmtId="0" fontId="0" fillId="0" borderId="32" xfId="0" applyBorder="1" applyAlignment="1">
      <alignment vertical="center"/>
    </xf>
    <xf numFmtId="0" fontId="8" fillId="0" borderId="28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/>
    </xf>
    <xf numFmtId="0" fontId="5" fillId="0" borderId="6" xfId="0" applyFont="1" applyBorder="1"/>
    <xf numFmtId="0" fontId="3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0" fillId="0" borderId="14" xfId="0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5" fillId="0" borderId="1" xfId="0" applyFont="1" applyBorder="1"/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5" fillId="0" borderId="0" xfId="0" applyFont="1" applyBorder="1"/>
    <xf numFmtId="0" fontId="5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14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4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0" fillId="0" borderId="29" xfId="0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0" fillId="0" borderId="48" xfId="0" applyBorder="1"/>
    <xf numFmtId="0" fontId="5" fillId="0" borderId="19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Alignment="1">
      <alignment horizontal="center" vertical="center"/>
    </xf>
    <xf numFmtId="0" fontId="16" fillId="0" borderId="1" xfId="0" applyFont="1" applyBorder="1"/>
    <xf numFmtId="0" fontId="13" fillId="0" borderId="0" xfId="0" applyFont="1" applyAlignment="1"/>
    <xf numFmtId="0" fontId="5" fillId="2" borderId="15" xfId="0" applyFont="1" applyFill="1" applyBorder="1" applyAlignment="1">
      <alignment horizontal="center" vertical="center"/>
    </xf>
    <xf numFmtId="0" fontId="0" fillId="0" borderId="14" xfId="0" applyBorder="1"/>
    <xf numFmtId="0" fontId="6" fillId="0" borderId="28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22" xfId="0" applyFont="1" applyBorder="1" applyAlignment="1">
      <alignment wrapText="1"/>
    </xf>
    <xf numFmtId="0" fontId="1" fillId="0" borderId="1" xfId="0" applyFont="1" applyBorder="1" applyAlignment="1"/>
    <xf numFmtId="0" fontId="1" fillId="0" borderId="1" xfId="0" applyFont="1" applyBorder="1" applyAlignment="1">
      <alignment wrapText="1"/>
    </xf>
    <xf numFmtId="0" fontId="1" fillId="0" borderId="5" xfId="0" applyFont="1" applyBorder="1" applyAlignment="1"/>
    <xf numFmtId="9" fontId="6" fillId="0" borderId="23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9" fontId="6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9" fontId="6" fillId="0" borderId="28" xfId="0" applyNumberFormat="1" applyFont="1" applyBorder="1" applyAlignment="1">
      <alignment horizontal="left" wrapText="1"/>
    </xf>
    <xf numFmtId="0" fontId="6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3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26" xfId="0" applyFont="1" applyBorder="1" applyAlignment="1"/>
    <xf numFmtId="0" fontId="4" fillId="0" borderId="0" xfId="0" applyFont="1" applyBorder="1" applyAlignment="1"/>
    <xf numFmtId="0" fontId="17" fillId="0" borderId="0" xfId="0" applyFont="1"/>
    <xf numFmtId="0" fontId="4" fillId="0" borderId="0" xfId="0" applyFont="1" applyBorder="1" applyAlignment="1">
      <alignment horizontal="center"/>
    </xf>
    <xf numFmtId="0" fontId="1" fillId="0" borderId="26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33" xfId="0" applyFont="1" applyBorder="1" applyAlignment="1">
      <alignment horizontal="left" vertical="center"/>
    </xf>
    <xf numFmtId="0" fontId="7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6" fillId="0" borderId="19" xfId="0" applyFont="1" applyBorder="1" applyAlignment="1">
      <alignment vertical="center"/>
    </xf>
    <xf numFmtId="0" fontId="3" fillId="0" borderId="19" xfId="0" applyFont="1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19" xfId="0" applyFont="1" applyBorder="1"/>
    <xf numFmtId="0" fontId="6" fillId="0" borderId="43" xfId="0" applyFont="1" applyBorder="1"/>
    <xf numFmtId="0" fontId="5" fillId="0" borderId="1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10" fillId="0" borderId="19" xfId="0" applyFont="1" applyBorder="1" applyAlignment="1">
      <alignment vertical="center"/>
    </xf>
    <xf numFmtId="0" fontId="10" fillId="0" borderId="19" xfId="0" applyFont="1" applyBorder="1"/>
    <xf numFmtId="0" fontId="10" fillId="0" borderId="43" xfId="0" applyFont="1" applyBorder="1" applyAlignment="1">
      <alignment horizontal="center"/>
    </xf>
    <xf numFmtId="0" fontId="0" fillId="0" borderId="39" xfId="0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8" fillId="0" borderId="1" xfId="0" applyFont="1" applyBorder="1"/>
    <xf numFmtId="0" fontId="8" fillId="0" borderId="39" xfId="0" applyFont="1" applyBorder="1" applyAlignment="1">
      <alignment vertical="center"/>
    </xf>
    <xf numFmtId="0" fontId="1" fillId="0" borderId="8" xfId="0" applyFont="1" applyBorder="1"/>
    <xf numFmtId="0" fontId="1" fillId="0" borderId="5" xfId="0" applyFont="1" applyBorder="1"/>
    <xf numFmtId="0" fontId="1" fillId="0" borderId="7" xfId="0" applyFont="1" applyBorder="1"/>
    <xf numFmtId="0" fontId="10" fillId="0" borderId="2" xfId="0" applyFont="1" applyBorder="1" applyAlignment="1">
      <alignment horizontal="center"/>
    </xf>
    <xf numFmtId="0" fontId="0" fillId="0" borderId="14" xfId="0" applyBorder="1"/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0" fillId="0" borderId="14" xfId="0" applyBorder="1"/>
    <xf numFmtId="0" fontId="7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1" fillId="0" borderId="4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1" fillId="0" borderId="3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41" xfId="0" applyFont="1" applyBorder="1" applyAlignment="1">
      <alignment vertic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/>
    <xf numFmtId="0" fontId="1" fillId="0" borderId="8" xfId="0" applyFont="1" applyBorder="1" applyAlignment="1"/>
    <xf numFmtId="0" fontId="1" fillId="0" borderId="7" xfId="0" applyFont="1" applyBorder="1" applyAlignment="1"/>
    <xf numFmtId="0" fontId="8" fillId="0" borderId="8" xfId="0" applyFont="1" applyBorder="1" applyAlignment="1">
      <alignment horizontal="center"/>
    </xf>
    <xf numFmtId="0" fontId="6" fillId="0" borderId="39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/>
    <xf numFmtId="0" fontId="5" fillId="0" borderId="0" xfId="0" applyFont="1" applyFill="1"/>
    <xf numFmtId="0" fontId="15" fillId="0" borderId="42" xfId="0" applyFont="1" applyFill="1" applyBorder="1" applyAlignment="1">
      <alignment horizontal="center"/>
    </xf>
    <xf numFmtId="0" fontId="19" fillId="0" borderId="0" xfId="0" applyFont="1" applyFill="1" applyBorder="1" applyAlignment="1"/>
    <xf numFmtId="0" fontId="19" fillId="0" borderId="0" xfId="0" applyFont="1" applyFill="1" applyBorder="1" applyAlignment="1">
      <alignment horizontal="center"/>
    </xf>
    <xf numFmtId="0" fontId="5" fillId="0" borderId="32" xfId="0" applyFont="1" applyFill="1" applyBorder="1" applyAlignment="1"/>
    <xf numFmtId="0" fontId="5" fillId="0" borderId="0" xfId="0" applyFont="1" applyBorder="1" applyAlignment="1">
      <alignment horizontal="center"/>
    </xf>
    <xf numFmtId="9" fontId="5" fillId="0" borderId="0" xfId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5" fillId="0" borderId="0" xfId="0" applyFont="1" applyFill="1" applyAlignment="1">
      <alignment horizontal="center"/>
    </xf>
    <xf numFmtId="0" fontId="5" fillId="0" borderId="43" xfId="0" applyFont="1" applyBorder="1"/>
    <xf numFmtId="0" fontId="0" fillId="0" borderId="0" xfId="0" applyFill="1"/>
    <xf numFmtId="0" fontId="20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10" fillId="0" borderId="26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8" fillId="0" borderId="33" xfId="0" applyFont="1" applyFill="1" applyBorder="1" applyAlignment="1">
      <alignment vertical="center"/>
    </xf>
    <xf numFmtId="0" fontId="10" fillId="0" borderId="27" xfId="0" applyFont="1" applyFill="1" applyBorder="1" applyAlignment="1">
      <alignment vertical="center" wrapText="1"/>
    </xf>
    <xf numFmtId="0" fontId="8" fillId="0" borderId="34" xfId="0" applyFont="1" applyFill="1" applyBorder="1" applyAlignment="1">
      <alignment vertical="center"/>
    </xf>
    <xf numFmtId="0" fontId="8" fillId="0" borderId="38" xfId="0" applyFont="1" applyFill="1" applyBorder="1" applyAlignment="1">
      <alignment vertical="center"/>
    </xf>
    <xf numFmtId="0" fontId="10" fillId="0" borderId="25" xfId="0" applyFont="1" applyBorder="1" applyAlignment="1">
      <alignment vertical="center"/>
    </xf>
    <xf numFmtId="0" fontId="10" fillId="0" borderId="32" xfId="0" applyFont="1" applyBorder="1" applyAlignment="1">
      <alignment vertical="center"/>
    </xf>
    <xf numFmtId="0" fontId="10" fillId="0" borderId="37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textRotation="90" wrapText="1"/>
    </xf>
    <xf numFmtId="0" fontId="5" fillId="0" borderId="14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1" fillId="0" borderId="42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5" fillId="2" borderId="15" xfId="0" applyFont="1" applyFill="1" applyBorder="1" applyAlignment="1">
      <alignment vertical="center"/>
    </xf>
    <xf numFmtId="0" fontId="8" fillId="0" borderId="3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36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0" fillId="0" borderId="35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0" fillId="0" borderId="29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0" fillId="0" borderId="28" xfId="0" applyBorder="1" applyAlignment="1">
      <alignment horizontal="center"/>
    </xf>
    <xf numFmtId="0" fontId="0" fillId="0" borderId="23" xfId="0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0" fillId="0" borderId="14" xfId="0" applyBorder="1"/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10" fillId="0" borderId="2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32" xfId="0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50" xfId="0" applyFont="1" applyBorder="1" applyAlignment="1">
      <alignment horizontal="center"/>
    </xf>
    <xf numFmtId="0" fontId="10" fillId="0" borderId="49" xfId="0" applyFont="1" applyBorder="1" applyAlignment="1">
      <alignment horizontal="center"/>
    </xf>
    <xf numFmtId="0" fontId="12" fillId="0" borderId="4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47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39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15" fillId="0" borderId="27" xfId="0" applyFont="1" applyFill="1" applyBorder="1" applyAlignment="1">
      <alignment horizontal="center"/>
    </xf>
    <xf numFmtId="0" fontId="15" fillId="0" borderId="38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37" xfId="0" applyFont="1" applyFill="1" applyBorder="1" applyAlignment="1">
      <alignment horizontal="center"/>
    </xf>
    <xf numFmtId="0" fontId="3" fillId="0" borderId="51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5" xfId="0" applyFont="1" applyFill="1" applyBorder="1" applyAlignment="1"/>
    <xf numFmtId="0" fontId="5" fillId="0" borderId="13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164" fontId="5" fillId="0" borderId="13" xfId="0" applyNumberFormat="1" applyFont="1" applyFill="1" applyBorder="1" applyAlignment="1">
      <alignment horizontal="center"/>
    </xf>
    <xf numFmtId="164" fontId="5" fillId="0" borderId="15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3" fillId="0" borderId="15" xfId="0" applyFont="1" applyFill="1" applyBorder="1"/>
    <xf numFmtId="9" fontId="5" fillId="0" borderId="13" xfId="1" applyFont="1" applyFill="1" applyBorder="1" applyAlignment="1">
      <alignment horizontal="center"/>
    </xf>
    <xf numFmtId="9" fontId="5" fillId="0" borderId="15" xfId="1" applyFont="1" applyFill="1" applyBorder="1" applyAlignment="1">
      <alignment horizontal="center"/>
    </xf>
    <xf numFmtId="9" fontId="5" fillId="0" borderId="42" xfId="1" applyFont="1" applyFill="1" applyBorder="1" applyAlignment="1">
      <alignment horizontal="center"/>
    </xf>
    <xf numFmtId="9" fontId="5" fillId="0" borderId="13" xfId="0" applyNumberFormat="1" applyFont="1" applyFill="1" applyBorder="1" applyAlignment="1">
      <alignment horizontal="center"/>
    </xf>
    <xf numFmtId="9" fontId="5" fillId="0" borderId="15" xfId="0" applyNumberFormat="1" applyFont="1" applyFill="1" applyBorder="1" applyAlignment="1">
      <alignment horizontal="center"/>
    </xf>
    <xf numFmtId="9" fontId="5" fillId="0" borderId="15" xfId="0" applyNumberFormat="1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/>
    </xf>
    <xf numFmtId="0" fontId="5" fillId="0" borderId="51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15" fillId="0" borderId="33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/>
    </xf>
    <xf numFmtId="0" fontId="5" fillId="0" borderId="52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3" fillId="4" borderId="51" xfId="0" applyFont="1" applyFill="1" applyBorder="1" applyAlignment="1">
      <alignment horizontal="center" vertical="center" textRotation="90" wrapText="1"/>
    </xf>
    <xf numFmtId="0" fontId="3" fillId="4" borderId="24" xfId="0" applyFont="1" applyFill="1" applyBorder="1" applyAlignment="1">
      <alignment horizontal="center" vertical="center" textRotation="90" wrapText="1"/>
    </xf>
    <xf numFmtId="0" fontId="3" fillId="4" borderId="52" xfId="0" applyFont="1" applyFill="1" applyBorder="1" applyAlignment="1">
      <alignment horizontal="center" vertical="center" textRotation="90" wrapText="1"/>
    </xf>
    <xf numFmtId="0" fontId="3" fillId="4" borderId="13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/>
    </xf>
    <xf numFmtId="0" fontId="3" fillId="4" borderId="32" xfId="0" applyFont="1" applyFill="1" applyBorder="1" applyAlignment="1">
      <alignment horizontal="center"/>
    </xf>
    <xf numFmtId="0" fontId="3" fillId="4" borderId="37" xfId="0" applyFont="1" applyFill="1" applyBorder="1" applyAlignment="1">
      <alignment horizontal="center"/>
    </xf>
    <xf numFmtId="0" fontId="5" fillId="4" borderId="0" xfId="0" applyFont="1" applyFill="1"/>
    <xf numFmtId="0" fontId="5" fillId="4" borderId="0" xfId="0" applyFont="1" applyFill="1" applyAlignment="1">
      <alignment horizontal="center"/>
    </xf>
    <xf numFmtId="0" fontId="3" fillId="4" borderId="15" xfId="0" applyFont="1" applyFill="1" applyBorder="1" applyAlignment="1">
      <alignment horizontal="center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1.emf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jpeg"/><Relationship Id="rId3" Type="http://schemas.openxmlformats.org/officeDocument/2006/relationships/image" Target="../media/image10.jpeg"/><Relationship Id="rId7" Type="http://schemas.openxmlformats.org/officeDocument/2006/relationships/image" Target="../media/image14.jpeg"/><Relationship Id="rId2" Type="http://schemas.openxmlformats.org/officeDocument/2006/relationships/image" Target="../media/image9.jpeg"/><Relationship Id="rId1" Type="http://schemas.openxmlformats.org/officeDocument/2006/relationships/image" Target="../media/image1.emf"/><Relationship Id="rId6" Type="http://schemas.openxmlformats.org/officeDocument/2006/relationships/image" Target="../media/image13.jpeg"/><Relationship Id="rId5" Type="http://schemas.openxmlformats.org/officeDocument/2006/relationships/image" Target="../media/image12.jpeg"/><Relationship Id="rId10" Type="http://schemas.openxmlformats.org/officeDocument/2006/relationships/image" Target="../media/image17.jpeg"/><Relationship Id="rId4" Type="http://schemas.openxmlformats.org/officeDocument/2006/relationships/image" Target="../media/image11.jpeg"/><Relationship Id="rId9" Type="http://schemas.openxmlformats.org/officeDocument/2006/relationships/image" Target="../media/image16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jpeg"/><Relationship Id="rId13" Type="http://schemas.openxmlformats.org/officeDocument/2006/relationships/image" Target="../media/image29.jpeg"/><Relationship Id="rId18" Type="http://schemas.openxmlformats.org/officeDocument/2006/relationships/image" Target="../media/image34.jpeg"/><Relationship Id="rId26" Type="http://schemas.openxmlformats.org/officeDocument/2006/relationships/image" Target="../media/image41.jpeg"/><Relationship Id="rId3" Type="http://schemas.openxmlformats.org/officeDocument/2006/relationships/image" Target="../media/image19.jpeg"/><Relationship Id="rId21" Type="http://schemas.openxmlformats.org/officeDocument/2006/relationships/image" Target="../media/image37.jpeg"/><Relationship Id="rId7" Type="http://schemas.openxmlformats.org/officeDocument/2006/relationships/image" Target="../media/image23.jpeg"/><Relationship Id="rId12" Type="http://schemas.openxmlformats.org/officeDocument/2006/relationships/image" Target="../media/image28.jpeg"/><Relationship Id="rId17" Type="http://schemas.openxmlformats.org/officeDocument/2006/relationships/image" Target="../media/image33.jpeg"/><Relationship Id="rId25" Type="http://schemas.openxmlformats.org/officeDocument/2006/relationships/image" Target="NULL"/><Relationship Id="rId2" Type="http://schemas.openxmlformats.org/officeDocument/2006/relationships/image" Target="../media/image18.jpeg"/><Relationship Id="rId16" Type="http://schemas.openxmlformats.org/officeDocument/2006/relationships/image" Target="../media/image32.jpeg"/><Relationship Id="rId20" Type="http://schemas.openxmlformats.org/officeDocument/2006/relationships/image" Target="../media/image36.jpeg"/><Relationship Id="rId1" Type="http://schemas.openxmlformats.org/officeDocument/2006/relationships/image" Target="../media/image1.emf"/><Relationship Id="rId6" Type="http://schemas.openxmlformats.org/officeDocument/2006/relationships/image" Target="../media/image22.jpeg"/><Relationship Id="rId11" Type="http://schemas.openxmlformats.org/officeDocument/2006/relationships/image" Target="../media/image27.jpeg"/><Relationship Id="rId24" Type="http://schemas.openxmlformats.org/officeDocument/2006/relationships/image" Target="../media/image40.jpeg"/><Relationship Id="rId5" Type="http://schemas.openxmlformats.org/officeDocument/2006/relationships/image" Target="../media/image21.jpeg"/><Relationship Id="rId15" Type="http://schemas.openxmlformats.org/officeDocument/2006/relationships/image" Target="../media/image31.jpeg"/><Relationship Id="rId23" Type="http://schemas.openxmlformats.org/officeDocument/2006/relationships/image" Target="../media/image39.jpeg"/><Relationship Id="rId10" Type="http://schemas.openxmlformats.org/officeDocument/2006/relationships/image" Target="../media/image26.jpeg"/><Relationship Id="rId19" Type="http://schemas.openxmlformats.org/officeDocument/2006/relationships/image" Target="../media/image35.jpeg"/><Relationship Id="rId4" Type="http://schemas.openxmlformats.org/officeDocument/2006/relationships/image" Target="../media/image20.jpeg"/><Relationship Id="rId9" Type="http://schemas.openxmlformats.org/officeDocument/2006/relationships/image" Target="../media/image25.jpeg"/><Relationship Id="rId14" Type="http://schemas.openxmlformats.org/officeDocument/2006/relationships/image" Target="../media/image30.jpeg"/><Relationship Id="rId22" Type="http://schemas.openxmlformats.org/officeDocument/2006/relationships/image" Target="../media/image38.jpe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3.jpeg"/><Relationship Id="rId18" Type="http://schemas.openxmlformats.org/officeDocument/2006/relationships/image" Target="../media/image58.jpeg"/><Relationship Id="rId26" Type="http://schemas.openxmlformats.org/officeDocument/2006/relationships/image" Target="../media/image66.jpeg"/><Relationship Id="rId39" Type="http://schemas.openxmlformats.org/officeDocument/2006/relationships/image" Target="../media/image79.jpeg"/><Relationship Id="rId3" Type="http://schemas.openxmlformats.org/officeDocument/2006/relationships/image" Target="../media/image43.jpeg"/><Relationship Id="rId21" Type="http://schemas.openxmlformats.org/officeDocument/2006/relationships/image" Target="../media/image61.jpeg"/><Relationship Id="rId34" Type="http://schemas.openxmlformats.org/officeDocument/2006/relationships/image" Target="../media/image74.jpeg"/><Relationship Id="rId42" Type="http://schemas.openxmlformats.org/officeDocument/2006/relationships/image" Target="../media/image82.jpeg"/><Relationship Id="rId47" Type="http://schemas.openxmlformats.org/officeDocument/2006/relationships/image" Target="../media/image87.jpeg"/><Relationship Id="rId50" Type="http://schemas.openxmlformats.org/officeDocument/2006/relationships/image" Target="../media/image90.jpeg"/><Relationship Id="rId7" Type="http://schemas.openxmlformats.org/officeDocument/2006/relationships/image" Target="../media/image47.jpeg"/><Relationship Id="rId12" Type="http://schemas.openxmlformats.org/officeDocument/2006/relationships/image" Target="../media/image52.jpeg"/><Relationship Id="rId17" Type="http://schemas.openxmlformats.org/officeDocument/2006/relationships/image" Target="../media/image57.jpeg"/><Relationship Id="rId25" Type="http://schemas.openxmlformats.org/officeDocument/2006/relationships/image" Target="../media/image65.jpeg"/><Relationship Id="rId33" Type="http://schemas.openxmlformats.org/officeDocument/2006/relationships/image" Target="../media/image73.jpeg"/><Relationship Id="rId38" Type="http://schemas.openxmlformats.org/officeDocument/2006/relationships/image" Target="../media/image78.jpeg"/><Relationship Id="rId46" Type="http://schemas.openxmlformats.org/officeDocument/2006/relationships/image" Target="../media/image86.jpeg"/><Relationship Id="rId2" Type="http://schemas.openxmlformats.org/officeDocument/2006/relationships/image" Target="../media/image42.jpeg"/><Relationship Id="rId16" Type="http://schemas.openxmlformats.org/officeDocument/2006/relationships/image" Target="../media/image56.jpeg"/><Relationship Id="rId20" Type="http://schemas.openxmlformats.org/officeDocument/2006/relationships/image" Target="../media/image60.jpeg"/><Relationship Id="rId29" Type="http://schemas.openxmlformats.org/officeDocument/2006/relationships/image" Target="../media/image69.jpeg"/><Relationship Id="rId41" Type="http://schemas.openxmlformats.org/officeDocument/2006/relationships/image" Target="../media/image81.jpeg"/><Relationship Id="rId1" Type="http://schemas.openxmlformats.org/officeDocument/2006/relationships/image" Target="../media/image1.emf"/><Relationship Id="rId6" Type="http://schemas.openxmlformats.org/officeDocument/2006/relationships/image" Target="../media/image46.jpeg"/><Relationship Id="rId11" Type="http://schemas.openxmlformats.org/officeDocument/2006/relationships/image" Target="../media/image51.jpeg"/><Relationship Id="rId24" Type="http://schemas.openxmlformats.org/officeDocument/2006/relationships/image" Target="../media/image64.jpeg"/><Relationship Id="rId32" Type="http://schemas.openxmlformats.org/officeDocument/2006/relationships/image" Target="../media/image72.jpeg"/><Relationship Id="rId37" Type="http://schemas.openxmlformats.org/officeDocument/2006/relationships/image" Target="../media/image77.jpeg"/><Relationship Id="rId40" Type="http://schemas.openxmlformats.org/officeDocument/2006/relationships/image" Target="../media/image80.jpeg"/><Relationship Id="rId45" Type="http://schemas.openxmlformats.org/officeDocument/2006/relationships/image" Target="../media/image85.jpeg"/><Relationship Id="rId5" Type="http://schemas.openxmlformats.org/officeDocument/2006/relationships/image" Target="../media/image45.jpeg"/><Relationship Id="rId15" Type="http://schemas.openxmlformats.org/officeDocument/2006/relationships/image" Target="../media/image55.jpeg"/><Relationship Id="rId23" Type="http://schemas.openxmlformats.org/officeDocument/2006/relationships/image" Target="../media/image63.jpeg"/><Relationship Id="rId28" Type="http://schemas.openxmlformats.org/officeDocument/2006/relationships/image" Target="../media/image68.jpeg"/><Relationship Id="rId36" Type="http://schemas.openxmlformats.org/officeDocument/2006/relationships/image" Target="../media/image76.jpeg"/><Relationship Id="rId49" Type="http://schemas.openxmlformats.org/officeDocument/2006/relationships/image" Target="../media/image89.jpeg"/><Relationship Id="rId10" Type="http://schemas.openxmlformats.org/officeDocument/2006/relationships/image" Target="../media/image50.jpeg"/><Relationship Id="rId19" Type="http://schemas.openxmlformats.org/officeDocument/2006/relationships/image" Target="../media/image59.jpeg"/><Relationship Id="rId31" Type="http://schemas.openxmlformats.org/officeDocument/2006/relationships/image" Target="../media/image71.jpeg"/><Relationship Id="rId44" Type="http://schemas.openxmlformats.org/officeDocument/2006/relationships/image" Target="../media/image84.jpeg"/><Relationship Id="rId4" Type="http://schemas.openxmlformats.org/officeDocument/2006/relationships/image" Target="../media/image44.jpeg"/><Relationship Id="rId9" Type="http://schemas.openxmlformats.org/officeDocument/2006/relationships/image" Target="../media/image49.jpeg"/><Relationship Id="rId14" Type="http://schemas.openxmlformats.org/officeDocument/2006/relationships/image" Target="../media/image54.jpeg"/><Relationship Id="rId22" Type="http://schemas.openxmlformats.org/officeDocument/2006/relationships/image" Target="../media/image62.jpeg"/><Relationship Id="rId27" Type="http://schemas.openxmlformats.org/officeDocument/2006/relationships/image" Target="../media/image67.jpeg"/><Relationship Id="rId30" Type="http://schemas.openxmlformats.org/officeDocument/2006/relationships/image" Target="../media/image70.jpeg"/><Relationship Id="rId35" Type="http://schemas.openxmlformats.org/officeDocument/2006/relationships/image" Target="../media/image75.jpeg"/><Relationship Id="rId43" Type="http://schemas.openxmlformats.org/officeDocument/2006/relationships/image" Target="../media/image83.jpeg"/><Relationship Id="rId48" Type="http://schemas.openxmlformats.org/officeDocument/2006/relationships/image" Target="../media/image88.jpeg"/><Relationship Id="rId8" Type="http://schemas.openxmlformats.org/officeDocument/2006/relationships/image" Target="../media/image48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97.jpeg"/><Relationship Id="rId13" Type="http://schemas.openxmlformats.org/officeDocument/2006/relationships/image" Target="../media/image102.jpeg"/><Relationship Id="rId18" Type="http://schemas.openxmlformats.org/officeDocument/2006/relationships/image" Target="../media/image107.jpeg"/><Relationship Id="rId3" Type="http://schemas.openxmlformats.org/officeDocument/2006/relationships/image" Target="../media/image92.jpeg"/><Relationship Id="rId21" Type="http://schemas.openxmlformats.org/officeDocument/2006/relationships/image" Target="../media/image110.jpeg"/><Relationship Id="rId7" Type="http://schemas.openxmlformats.org/officeDocument/2006/relationships/image" Target="../media/image96.jpeg"/><Relationship Id="rId12" Type="http://schemas.openxmlformats.org/officeDocument/2006/relationships/image" Target="../media/image101.jpeg"/><Relationship Id="rId17" Type="http://schemas.openxmlformats.org/officeDocument/2006/relationships/image" Target="../media/image106.jpeg"/><Relationship Id="rId2" Type="http://schemas.openxmlformats.org/officeDocument/2006/relationships/image" Target="../media/image91.jpeg"/><Relationship Id="rId16" Type="http://schemas.openxmlformats.org/officeDocument/2006/relationships/image" Target="../media/image105.jpeg"/><Relationship Id="rId20" Type="http://schemas.openxmlformats.org/officeDocument/2006/relationships/image" Target="../media/image109.jpeg"/><Relationship Id="rId1" Type="http://schemas.openxmlformats.org/officeDocument/2006/relationships/image" Target="../media/image1.emf"/><Relationship Id="rId6" Type="http://schemas.openxmlformats.org/officeDocument/2006/relationships/image" Target="../media/image95.jpeg"/><Relationship Id="rId11" Type="http://schemas.openxmlformats.org/officeDocument/2006/relationships/image" Target="../media/image100.jpeg"/><Relationship Id="rId5" Type="http://schemas.openxmlformats.org/officeDocument/2006/relationships/image" Target="../media/image94.jpeg"/><Relationship Id="rId15" Type="http://schemas.openxmlformats.org/officeDocument/2006/relationships/image" Target="../media/image104.jpeg"/><Relationship Id="rId10" Type="http://schemas.openxmlformats.org/officeDocument/2006/relationships/image" Target="../media/image99.jpeg"/><Relationship Id="rId19" Type="http://schemas.openxmlformats.org/officeDocument/2006/relationships/image" Target="../media/image108.jpeg"/><Relationship Id="rId4" Type="http://schemas.openxmlformats.org/officeDocument/2006/relationships/image" Target="../media/image93.jpeg"/><Relationship Id="rId9" Type="http://schemas.openxmlformats.org/officeDocument/2006/relationships/image" Target="../media/image98.jpeg"/><Relationship Id="rId14" Type="http://schemas.openxmlformats.org/officeDocument/2006/relationships/image" Target="../media/image103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7.jpeg"/><Relationship Id="rId13" Type="http://schemas.openxmlformats.org/officeDocument/2006/relationships/image" Target="../media/image122.jpeg"/><Relationship Id="rId18" Type="http://schemas.openxmlformats.org/officeDocument/2006/relationships/image" Target="../media/image127.jpeg"/><Relationship Id="rId26" Type="http://schemas.openxmlformats.org/officeDocument/2006/relationships/image" Target="../media/image135.jpeg"/><Relationship Id="rId39" Type="http://schemas.openxmlformats.org/officeDocument/2006/relationships/image" Target="../media/image148.jpeg"/><Relationship Id="rId3" Type="http://schemas.openxmlformats.org/officeDocument/2006/relationships/image" Target="../media/image112.jpeg"/><Relationship Id="rId21" Type="http://schemas.openxmlformats.org/officeDocument/2006/relationships/image" Target="../media/image130.jpeg"/><Relationship Id="rId34" Type="http://schemas.openxmlformats.org/officeDocument/2006/relationships/image" Target="../media/image143.jpeg"/><Relationship Id="rId42" Type="http://schemas.openxmlformats.org/officeDocument/2006/relationships/image" Target="../media/image151.jpeg"/><Relationship Id="rId7" Type="http://schemas.openxmlformats.org/officeDocument/2006/relationships/image" Target="../media/image116.jpeg"/><Relationship Id="rId12" Type="http://schemas.openxmlformats.org/officeDocument/2006/relationships/image" Target="../media/image121.jpeg"/><Relationship Id="rId17" Type="http://schemas.openxmlformats.org/officeDocument/2006/relationships/image" Target="../media/image126.jpeg"/><Relationship Id="rId25" Type="http://schemas.openxmlformats.org/officeDocument/2006/relationships/image" Target="../media/image134.jpeg"/><Relationship Id="rId33" Type="http://schemas.openxmlformats.org/officeDocument/2006/relationships/image" Target="../media/image142.jpeg"/><Relationship Id="rId38" Type="http://schemas.openxmlformats.org/officeDocument/2006/relationships/image" Target="../media/image147.jpeg"/><Relationship Id="rId46" Type="http://schemas.openxmlformats.org/officeDocument/2006/relationships/image" Target="../media/image155.jpeg"/><Relationship Id="rId2" Type="http://schemas.openxmlformats.org/officeDocument/2006/relationships/image" Target="../media/image111.jpeg"/><Relationship Id="rId16" Type="http://schemas.openxmlformats.org/officeDocument/2006/relationships/image" Target="../media/image125.jpeg"/><Relationship Id="rId20" Type="http://schemas.openxmlformats.org/officeDocument/2006/relationships/image" Target="../media/image129.jpeg"/><Relationship Id="rId29" Type="http://schemas.openxmlformats.org/officeDocument/2006/relationships/image" Target="../media/image138.jpeg"/><Relationship Id="rId41" Type="http://schemas.openxmlformats.org/officeDocument/2006/relationships/image" Target="../media/image150.jpeg"/><Relationship Id="rId1" Type="http://schemas.openxmlformats.org/officeDocument/2006/relationships/image" Target="../media/image1.emf"/><Relationship Id="rId6" Type="http://schemas.openxmlformats.org/officeDocument/2006/relationships/image" Target="../media/image115.jpeg"/><Relationship Id="rId11" Type="http://schemas.openxmlformats.org/officeDocument/2006/relationships/image" Target="../media/image120.jpeg"/><Relationship Id="rId24" Type="http://schemas.openxmlformats.org/officeDocument/2006/relationships/image" Target="../media/image133.jpeg"/><Relationship Id="rId32" Type="http://schemas.openxmlformats.org/officeDocument/2006/relationships/image" Target="../media/image141.jpeg"/><Relationship Id="rId37" Type="http://schemas.openxmlformats.org/officeDocument/2006/relationships/image" Target="../media/image146.jpeg"/><Relationship Id="rId40" Type="http://schemas.openxmlformats.org/officeDocument/2006/relationships/image" Target="../media/image149.jpeg"/><Relationship Id="rId45" Type="http://schemas.openxmlformats.org/officeDocument/2006/relationships/image" Target="../media/image154.jpeg"/><Relationship Id="rId5" Type="http://schemas.openxmlformats.org/officeDocument/2006/relationships/image" Target="../media/image114.jpeg"/><Relationship Id="rId15" Type="http://schemas.openxmlformats.org/officeDocument/2006/relationships/image" Target="../media/image124.jpeg"/><Relationship Id="rId23" Type="http://schemas.openxmlformats.org/officeDocument/2006/relationships/image" Target="../media/image132.jpeg"/><Relationship Id="rId28" Type="http://schemas.openxmlformats.org/officeDocument/2006/relationships/image" Target="../media/image137.jpeg"/><Relationship Id="rId36" Type="http://schemas.openxmlformats.org/officeDocument/2006/relationships/image" Target="../media/image145.jpeg"/><Relationship Id="rId10" Type="http://schemas.openxmlformats.org/officeDocument/2006/relationships/image" Target="../media/image119.jpeg"/><Relationship Id="rId19" Type="http://schemas.openxmlformats.org/officeDocument/2006/relationships/image" Target="../media/image128.jpeg"/><Relationship Id="rId31" Type="http://schemas.openxmlformats.org/officeDocument/2006/relationships/image" Target="../media/image140.jpeg"/><Relationship Id="rId44" Type="http://schemas.openxmlformats.org/officeDocument/2006/relationships/image" Target="../media/image153.jpeg"/><Relationship Id="rId4" Type="http://schemas.openxmlformats.org/officeDocument/2006/relationships/image" Target="../media/image113.jpeg"/><Relationship Id="rId9" Type="http://schemas.openxmlformats.org/officeDocument/2006/relationships/image" Target="../media/image118.jpeg"/><Relationship Id="rId14" Type="http://schemas.openxmlformats.org/officeDocument/2006/relationships/image" Target="../media/image123.jpeg"/><Relationship Id="rId22" Type="http://schemas.openxmlformats.org/officeDocument/2006/relationships/image" Target="../media/image131.jpeg"/><Relationship Id="rId27" Type="http://schemas.openxmlformats.org/officeDocument/2006/relationships/image" Target="../media/image136.jpeg"/><Relationship Id="rId30" Type="http://schemas.openxmlformats.org/officeDocument/2006/relationships/image" Target="../media/image139.jpeg"/><Relationship Id="rId35" Type="http://schemas.openxmlformats.org/officeDocument/2006/relationships/image" Target="../media/image144.jpeg"/><Relationship Id="rId43" Type="http://schemas.openxmlformats.org/officeDocument/2006/relationships/image" Target="../media/image15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47625</xdr:rowOff>
    </xdr:from>
    <xdr:to>
      <xdr:col>0</xdr:col>
      <xdr:colOff>723900</xdr:colOff>
      <xdr:row>2</xdr:row>
      <xdr:rowOff>333375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47625"/>
          <a:ext cx="5334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38100</xdr:colOff>
      <xdr:row>19</xdr:row>
      <xdr:rowOff>38100</xdr:rowOff>
    </xdr:from>
    <xdr:to>
      <xdr:col>8</xdr:col>
      <xdr:colOff>735329</xdr:colOff>
      <xdr:row>45</xdr:row>
      <xdr:rowOff>95249</xdr:rowOff>
    </xdr:to>
    <xdr:pic>
      <xdr:nvPicPr>
        <xdr:cNvPr id="4" name="3 Imagen" descr="P106033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38600" y="3924300"/>
          <a:ext cx="3097529" cy="4324349"/>
        </a:xfrm>
        <a:prstGeom prst="rect">
          <a:avLst/>
        </a:prstGeom>
      </xdr:spPr>
    </xdr:pic>
    <xdr:clientData/>
  </xdr:twoCellAnchor>
  <xdr:twoCellAnchor>
    <xdr:from>
      <xdr:col>0</xdr:col>
      <xdr:colOff>19050</xdr:colOff>
      <xdr:row>18</xdr:row>
      <xdr:rowOff>47625</xdr:rowOff>
    </xdr:from>
    <xdr:to>
      <xdr:col>4</xdr:col>
      <xdr:colOff>742950</xdr:colOff>
      <xdr:row>45</xdr:row>
      <xdr:rowOff>142875</xdr:rowOff>
    </xdr:to>
    <xdr:pic>
      <xdr:nvPicPr>
        <xdr:cNvPr id="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8659" t="6746" r="15111" b="14285"/>
        <a:stretch>
          <a:fillRect/>
        </a:stretch>
      </xdr:blipFill>
      <xdr:spPr bwMode="auto">
        <a:xfrm>
          <a:off x="19050" y="3762375"/>
          <a:ext cx="3924300" cy="453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57149</xdr:colOff>
      <xdr:row>37</xdr:row>
      <xdr:rowOff>123825</xdr:rowOff>
    </xdr:from>
    <xdr:to>
      <xdr:col>3</xdr:col>
      <xdr:colOff>523874</xdr:colOff>
      <xdr:row>40</xdr:row>
      <xdr:rowOff>57150</xdr:rowOff>
    </xdr:to>
    <xdr:sp macro="" textlink="">
      <xdr:nvSpPr>
        <xdr:cNvPr id="6" name="5 Elipse"/>
        <xdr:cNvSpPr/>
      </xdr:nvSpPr>
      <xdr:spPr>
        <a:xfrm>
          <a:off x="2457449" y="6981825"/>
          <a:ext cx="466725" cy="419100"/>
        </a:xfrm>
        <a:prstGeom prst="ellipse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CO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63</xdr:row>
      <xdr:rowOff>76200</xdr:rowOff>
    </xdr:from>
    <xdr:to>
      <xdr:col>1</xdr:col>
      <xdr:colOff>0</xdr:colOff>
      <xdr:row>65</xdr:row>
      <xdr:rowOff>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247650"/>
          <a:ext cx="5429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257175</xdr:colOff>
      <xdr:row>1</xdr:row>
      <xdr:rowOff>76200</xdr:rowOff>
    </xdr:from>
    <xdr:to>
      <xdr:col>0</xdr:col>
      <xdr:colOff>828675</xdr:colOff>
      <xdr:row>2</xdr:row>
      <xdr:rowOff>304800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51254025"/>
          <a:ext cx="5715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257175</xdr:colOff>
      <xdr:row>123</xdr:row>
      <xdr:rowOff>76200</xdr:rowOff>
    </xdr:from>
    <xdr:to>
      <xdr:col>1</xdr:col>
      <xdr:colOff>0</xdr:colOff>
      <xdr:row>125</xdr:row>
      <xdr:rowOff>0</xdr:rowOff>
    </xdr:to>
    <xdr:pic>
      <xdr:nvPicPr>
        <xdr:cNvPr id="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1430000"/>
          <a:ext cx="5429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257175</xdr:colOff>
      <xdr:row>184</xdr:row>
      <xdr:rowOff>76200</xdr:rowOff>
    </xdr:from>
    <xdr:to>
      <xdr:col>1</xdr:col>
      <xdr:colOff>0</xdr:colOff>
      <xdr:row>186</xdr:row>
      <xdr:rowOff>0</xdr:rowOff>
    </xdr:to>
    <xdr:pic>
      <xdr:nvPicPr>
        <xdr:cNvPr id="9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22221825"/>
          <a:ext cx="5429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257175</xdr:colOff>
      <xdr:row>246</xdr:row>
      <xdr:rowOff>76200</xdr:rowOff>
    </xdr:from>
    <xdr:to>
      <xdr:col>1</xdr:col>
      <xdr:colOff>0</xdr:colOff>
      <xdr:row>248</xdr:row>
      <xdr:rowOff>0</xdr:rowOff>
    </xdr:to>
    <xdr:pic>
      <xdr:nvPicPr>
        <xdr:cNvPr id="1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22221825"/>
          <a:ext cx="5429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771526</xdr:colOff>
      <xdr:row>14</xdr:row>
      <xdr:rowOff>95250</xdr:rowOff>
    </xdr:from>
    <xdr:to>
      <xdr:col>5</xdr:col>
      <xdr:colOff>514651</xdr:colOff>
      <xdr:row>44</xdr:row>
      <xdr:rowOff>28929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71726" y="3143250"/>
          <a:ext cx="2143425" cy="479142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740442</xdr:colOff>
      <xdr:row>76</xdr:row>
      <xdr:rowOff>123824</xdr:rowOff>
    </xdr:from>
    <xdr:to>
      <xdr:col>5</xdr:col>
      <xdr:colOff>295273</xdr:colOff>
      <xdr:row>106</xdr:row>
      <xdr:rowOff>95249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340642" y="14354174"/>
          <a:ext cx="1955131" cy="48291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790575</xdr:colOff>
      <xdr:row>136</xdr:row>
      <xdr:rowOff>76200</xdr:rowOff>
    </xdr:from>
    <xdr:to>
      <xdr:col>5</xdr:col>
      <xdr:colOff>438150</xdr:colOff>
      <xdr:row>166</xdr:row>
      <xdr:rowOff>70804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390775" y="25098375"/>
          <a:ext cx="2047875" cy="4852354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123825</xdr:colOff>
      <xdr:row>197</xdr:row>
      <xdr:rowOff>85724</xdr:rowOff>
    </xdr:from>
    <xdr:to>
      <xdr:col>5</xdr:col>
      <xdr:colOff>266700</xdr:colOff>
      <xdr:row>227</xdr:row>
      <xdr:rowOff>136633</xdr:rowOff>
    </xdr:to>
    <xdr:pic>
      <xdr:nvPicPr>
        <xdr:cNvPr id="1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524125" y="36147374"/>
          <a:ext cx="1743075" cy="490865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771525</xdr:colOff>
      <xdr:row>259</xdr:row>
      <xdr:rowOff>28575</xdr:rowOff>
    </xdr:from>
    <xdr:to>
      <xdr:col>5</xdr:col>
      <xdr:colOff>200025</xdr:colOff>
      <xdr:row>289</xdr:row>
      <xdr:rowOff>94517</xdr:rowOff>
    </xdr:to>
    <xdr:pic>
      <xdr:nvPicPr>
        <xdr:cNvPr id="1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371725" y="47082075"/>
          <a:ext cx="1828800" cy="4923692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66675</xdr:rowOff>
    </xdr:from>
    <xdr:to>
      <xdr:col>0</xdr:col>
      <xdr:colOff>657225</xdr:colOff>
      <xdr:row>3</xdr:row>
      <xdr:rowOff>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60</xdr:row>
      <xdr:rowOff>66675</xdr:rowOff>
    </xdr:from>
    <xdr:to>
      <xdr:col>0</xdr:col>
      <xdr:colOff>923925</xdr:colOff>
      <xdr:row>61</xdr:row>
      <xdr:rowOff>238125</xdr:rowOff>
    </xdr:to>
    <xdr:pic>
      <xdr:nvPicPr>
        <xdr:cNvPr id="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1287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257175</xdr:colOff>
      <xdr:row>119</xdr:row>
      <xdr:rowOff>66675</xdr:rowOff>
    </xdr:from>
    <xdr:to>
      <xdr:col>0</xdr:col>
      <xdr:colOff>723900</xdr:colOff>
      <xdr:row>121</xdr:row>
      <xdr:rowOff>0</xdr:rowOff>
    </xdr:to>
    <xdr:pic>
      <xdr:nvPicPr>
        <xdr:cNvPr id="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2231707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178</xdr:row>
      <xdr:rowOff>66675</xdr:rowOff>
    </xdr:from>
    <xdr:to>
      <xdr:col>0</xdr:col>
      <xdr:colOff>647700</xdr:colOff>
      <xdr:row>180</xdr:row>
      <xdr:rowOff>0</xdr:rowOff>
    </xdr:to>
    <xdr:pic>
      <xdr:nvPicPr>
        <xdr:cNvPr id="1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333089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237</xdr:row>
      <xdr:rowOff>66675</xdr:rowOff>
    </xdr:from>
    <xdr:to>
      <xdr:col>0</xdr:col>
      <xdr:colOff>647700</xdr:colOff>
      <xdr:row>239</xdr:row>
      <xdr:rowOff>0</xdr:rowOff>
    </xdr:to>
    <xdr:pic>
      <xdr:nvPicPr>
        <xdr:cNvPr id="1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443674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66677</xdr:colOff>
      <xdr:row>86</xdr:row>
      <xdr:rowOff>95250</xdr:rowOff>
    </xdr:from>
    <xdr:to>
      <xdr:col>4</xdr:col>
      <xdr:colOff>438151</xdr:colOff>
      <xdr:row>105</xdr:row>
      <xdr:rowOff>104775</xdr:rowOff>
    </xdr:to>
    <xdr:pic>
      <xdr:nvPicPr>
        <xdr:cNvPr id="7" name="6 Imagen" descr="DSC02604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6677" y="16602075"/>
          <a:ext cx="3571874" cy="310515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476250</xdr:colOff>
      <xdr:row>86</xdr:row>
      <xdr:rowOff>92868</xdr:rowOff>
    </xdr:from>
    <xdr:to>
      <xdr:col>8</xdr:col>
      <xdr:colOff>779210</xdr:colOff>
      <xdr:row>105</xdr:row>
      <xdr:rowOff>95250</xdr:rowOff>
    </xdr:to>
    <xdr:pic>
      <xdr:nvPicPr>
        <xdr:cNvPr id="9" name="8 Imagen" descr="DSC02607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76650" y="16599693"/>
          <a:ext cx="3503360" cy="3098007"/>
        </a:xfrm>
        <a:prstGeom prst="rect">
          <a:avLst/>
        </a:prstGeom>
      </xdr:spPr>
    </xdr:pic>
    <xdr:clientData/>
  </xdr:twoCellAnchor>
  <xdr:twoCellAnchor editAs="oneCell">
    <xdr:from>
      <xdr:col>0</xdr:col>
      <xdr:colOff>771525</xdr:colOff>
      <xdr:row>145</xdr:row>
      <xdr:rowOff>14035</xdr:rowOff>
    </xdr:from>
    <xdr:to>
      <xdr:col>3</xdr:col>
      <xdr:colOff>790575</xdr:colOff>
      <xdr:row>164</xdr:row>
      <xdr:rowOff>144210</xdr:rowOff>
    </xdr:to>
    <xdr:pic>
      <xdr:nvPicPr>
        <xdr:cNvPr id="10" name="9 Imagen" descr="DSC02610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71525" y="27550810"/>
          <a:ext cx="2419350" cy="3225800"/>
        </a:xfrm>
        <a:prstGeom prst="rect">
          <a:avLst/>
        </a:prstGeom>
      </xdr:spPr>
    </xdr:pic>
    <xdr:clientData/>
  </xdr:twoCellAnchor>
  <xdr:twoCellAnchor editAs="oneCell">
    <xdr:from>
      <xdr:col>4</xdr:col>
      <xdr:colOff>161925</xdr:colOff>
      <xdr:row>145</xdr:row>
      <xdr:rowOff>28576</xdr:rowOff>
    </xdr:from>
    <xdr:to>
      <xdr:col>7</xdr:col>
      <xdr:colOff>205789</xdr:colOff>
      <xdr:row>164</xdr:row>
      <xdr:rowOff>123825</xdr:rowOff>
    </xdr:to>
    <xdr:pic>
      <xdr:nvPicPr>
        <xdr:cNvPr id="12" name="11 Imagen" descr="DSC0261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362325" y="27565351"/>
          <a:ext cx="2444164" cy="3190874"/>
        </a:xfrm>
        <a:prstGeom prst="rect">
          <a:avLst/>
        </a:prstGeom>
      </xdr:spPr>
    </xdr:pic>
    <xdr:clientData/>
  </xdr:twoCellAnchor>
  <xdr:twoCellAnchor editAs="oneCell">
    <xdr:from>
      <xdr:col>4</xdr:col>
      <xdr:colOff>400050</xdr:colOff>
      <xdr:row>204</xdr:row>
      <xdr:rowOff>60532</xdr:rowOff>
    </xdr:from>
    <xdr:to>
      <xdr:col>8</xdr:col>
      <xdr:colOff>771525</xdr:colOff>
      <xdr:row>223</xdr:row>
      <xdr:rowOff>123824</xdr:rowOff>
    </xdr:to>
    <xdr:pic>
      <xdr:nvPicPr>
        <xdr:cNvPr id="13" name="12 Imagen" descr="DSC02619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00450" y="38560582"/>
          <a:ext cx="3571875" cy="3158917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204</xdr:row>
      <xdr:rowOff>57149</xdr:rowOff>
    </xdr:from>
    <xdr:to>
      <xdr:col>4</xdr:col>
      <xdr:colOff>352425</xdr:colOff>
      <xdr:row>223</xdr:row>
      <xdr:rowOff>133350</xdr:rowOff>
    </xdr:to>
    <xdr:pic>
      <xdr:nvPicPr>
        <xdr:cNvPr id="14" name="13 Imagen" descr="DSC02615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7150" y="38557199"/>
          <a:ext cx="3495675" cy="317182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263</xdr:row>
      <xdr:rowOff>57149</xdr:rowOff>
    </xdr:from>
    <xdr:to>
      <xdr:col>4</xdr:col>
      <xdr:colOff>361951</xdr:colOff>
      <xdr:row>282</xdr:row>
      <xdr:rowOff>133350</xdr:rowOff>
    </xdr:to>
    <xdr:pic>
      <xdr:nvPicPr>
        <xdr:cNvPr id="16" name="15 Imagen" descr="DSC02622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" y="49615724"/>
          <a:ext cx="3562350" cy="3171826"/>
        </a:xfrm>
        <a:prstGeom prst="rect">
          <a:avLst/>
        </a:prstGeom>
      </xdr:spPr>
    </xdr:pic>
    <xdr:clientData/>
  </xdr:twoCellAnchor>
  <xdr:twoCellAnchor editAs="oneCell">
    <xdr:from>
      <xdr:col>4</xdr:col>
      <xdr:colOff>425449</xdr:colOff>
      <xdr:row>263</xdr:row>
      <xdr:rowOff>47624</xdr:rowOff>
    </xdr:from>
    <xdr:to>
      <xdr:col>8</xdr:col>
      <xdr:colOff>763335</xdr:colOff>
      <xdr:row>282</xdr:row>
      <xdr:rowOff>142874</xdr:rowOff>
    </xdr:to>
    <xdr:pic>
      <xdr:nvPicPr>
        <xdr:cNvPr id="17" name="16 Imagen" descr="DSC02623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3625849" y="49606199"/>
          <a:ext cx="3538286" cy="3190875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27</xdr:row>
      <xdr:rowOff>95250</xdr:rowOff>
    </xdr:from>
    <xdr:to>
      <xdr:col>6</xdr:col>
      <xdr:colOff>735330</xdr:colOff>
      <xdr:row>46</xdr:row>
      <xdr:rowOff>108585</xdr:rowOff>
    </xdr:to>
    <xdr:pic>
      <xdr:nvPicPr>
        <xdr:cNvPr id="18" name="17 Imagen" descr="P1050569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90650" y="5553075"/>
          <a:ext cx="4145280" cy="31089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66675</xdr:rowOff>
    </xdr:from>
    <xdr:to>
      <xdr:col>0</xdr:col>
      <xdr:colOff>657225</xdr:colOff>
      <xdr:row>3</xdr:row>
      <xdr:rowOff>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333375</xdr:colOff>
      <xdr:row>60</xdr:row>
      <xdr:rowOff>66675</xdr:rowOff>
    </xdr:from>
    <xdr:to>
      <xdr:col>0</xdr:col>
      <xdr:colOff>923925</xdr:colOff>
      <xdr:row>61</xdr:row>
      <xdr:rowOff>238125</xdr:rowOff>
    </xdr:to>
    <xdr:pic>
      <xdr:nvPicPr>
        <xdr:cNvPr id="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257175</xdr:colOff>
      <xdr:row>119</xdr:row>
      <xdr:rowOff>66675</xdr:rowOff>
    </xdr:from>
    <xdr:to>
      <xdr:col>0</xdr:col>
      <xdr:colOff>723900</xdr:colOff>
      <xdr:row>121</xdr:row>
      <xdr:rowOff>0</xdr:rowOff>
    </xdr:to>
    <xdr:pic>
      <xdr:nvPicPr>
        <xdr:cNvPr id="1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2231707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178</xdr:row>
      <xdr:rowOff>66675</xdr:rowOff>
    </xdr:from>
    <xdr:to>
      <xdr:col>0</xdr:col>
      <xdr:colOff>647700</xdr:colOff>
      <xdr:row>180</xdr:row>
      <xdr:rowOff>0</xdr:rowOff>
    </xdr:to>
    <xdr:pic>
      <xdr:nvPicPr>
        <xdr:cNvPr id="1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333089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237</xdr:row>
      <xdr:rowOff>66675</xdr:rowOff>
    </xdr:from>
    <xdr:to>
      <xdr:col>0</xdr:col>
      <xdr:colOff>647700</xdr:colOff>
      <xdr:row>239</xdr:row>
      <xdr:rowOff>0</xdr:rowOff>
    </xdr:to>
    <xdr:pic>
      <xdr:nvPicPr>
        <xdr:cNvPr id="2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333089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355</xdr:row>
      <xdr:rowOff>66675</xdr:rowOff>
    </xdr:from>
    <xdr:to>
      <xdr:col>0</xdr:col>
      <xdr:colOff>647700</xdr:colOff>
      <xdr:row>357</xdr:row>
      <xdr:rowOff>0</xdr:rowOff>
    </xdr:to>
    <xdr:pic>
      <xdr:nvPicPr>
        <xdr:cNvPr id="3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763238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296</xdr:row>
      <xdr:rowOff>66675</xdr:rowOff>
    </xdr:from>
    <xdr:to>
      <xdr:col>0</xdr:col>
      <xdr:colOff>647700</xdr:colOff>
      <xdr:row>298</xdr:row>
      <xdr:rowOff>0</xdr:rowOff>
    </xdr:to>
    <xdr:pic>
      <xdr:nvPicPr>
        <xdr:cNvPr id="3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553402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416</xdr:row>
      <xdr:rowOff>66675</xdr:rowOff>
    </xdr:from>
    <xdr:to>
      <xdr:col>0</xdr:col>
      <xdr:colOff>647700</xdr:colOff>
      <xdr:row>418</xdr:row>
      <xdr:rowOff>0</xdr:rowOff>
    </xdr:to>
    <xdr:pic>
      <xdr:nvPicPr>
        <xdr:cNvPr id="3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6628447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475</xdr:row>
      <xdr:rowOff>66675</xdr:rowOff>
    </xdr:from>
    <xdr:to>
      <xdr:col>0</xdr:col>
      <xdr:colOff>647700</xdr:colOff>
      <xdr:row>477</xdr:row>
      <xdr:rowOff>0</xdr:rowOff>
    </xdr:to>
    <xdr:pic>
      <xdr:nvPicPr>
        <xdr:cNvPr id="4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7749540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536</xdr:row>
      <xdr:rowOff>66675</xdr:rowOff>
    </xdr:from>
    <xdr:to>
      <xdr:col>0</xdr:col>
      <xdr:colOff>647700</xdr:colOff>
      <xdr:row>538</xdr:row>
      <xdr:rowOff>0</xdr:rowOff>
    </xdr:to>
    <xdr:pic>
      <xdr:nvPicPr>
        <xdr:cNvPr id="4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8838247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596</xdr:row>
      <xdr:rowOff>66675</xdr:rowOff>
    </xdr:from>
    <xdr:to>
      <xdr:col>0</xdr:col>
      <xdr:colOff>647700</xdr:colOff>
      <xdr:row>598</xdr:row>
      <xdr:rowOff>0</xdr:rowOff>
    </xdr:to>
    <xdr:pic>
      <xdr:nvPicPr>
        <xdr:cNvPr id="4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940290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38101</xdr:colOff>
      <xdr:row>27</xdr:row>
      <xdr:rowOff>57149</xdr:rowOff>
    </xdr:from>
    <xdr:to>
      <xdr:col>4</xdr:col>
      <xdr:colOff>390525</xdr:colOff>
      <xdr:row>46</xdr:row>
      <xdr:rowOff>152399</xdr:rowOff>
    </xdr:to>
    <xdr:pic>
      <xdr:nvPicPr>
        <xdr:cNvPr id="38" name="37 Imagen" descr="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101" y="5514974"/>
          <a:ext cx="3552824" cy="3190875"/>
        </a:xfrm>
        <a:prstGeom prst="rect">
          <a:avLst/>
        </a:prstGeom>
      </xdr:spPr>
    </xdr:pic>
    <xdr:clientData/>
  </xdr:twoCellAnchor>
  <xdr:twoCellAnchor editAs="oneCell">
    <xdr:from>
      <xdr:col>4</xdr:col>
      <xdr:colOff>428625</xdr:colOff>
      <xdr:row>27</xdr:row>
      <xdr:rowOff>66674</xdr:rowOff>
    </xdr:from>
    <xdr:to>
      <xdr:col>8</xdr:col>
      <xdr:colOff>753810</xdr:colOff>
      <xdr:row>46</xdr:row>
      <xdr:rowOff>142874</xdr:rowOff>
    </xdr:to>
    <xdr:pic>
      <xdr:nvPicPr>
        <xdr:cNvPr id="42" name="41 Imagen" descr="3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5524499"/>
          <a:ext cx="3525585" cy="3171825"/>
        </a:xfrm>
        <a:prstGeom prst="rect">
          <a:avLst/>
        </a:prstGeom>
      </xdr:spPr>
    </xdr:pic>
    <xdr:clientData/>
  </xdr:twoCellAnchor>
  <xdr:twoCellAnchor editAs="oneCell">
    <xdr:from>
      <xdr:col>1</xdr:col>
      <xdr:colOff>663575</xdr:colOff>
      <xdr:row>86</xdr:row>
      <xdr:rowOff>152400</xdr:rowOff>
    </xdr:from>
    <xdr:to>
      <xdr:col>6</xdr:col>
      <xdr:colOff>658560</xdr:colOff>
      <xdr:row>105</xdr:row>
      <xdr:rowOff>53389</xdr:rowOff>
    </xdr:to>
    <xdr:pic>
      <xdr:nvPicPr>
        <xdr:cNvPr id="43" name="42 Imagen" descr="DSC0263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63675" y="16659225"/>
          <a:ext cx="3995485" cy="2996614"/>
        </a:xfrm>
        <a:prstGeom prst="rect">
          <a:avLst/>
        </a:prstGeom>
      </xdr:spPr>
    </xdr:pic>
    <xdr:clientData/>
  </xdr:twoCellAnchor>
  <xdr:twoCellAnchor editAs="oneCell">
    <xdr:from>
      <xdr:col>0</xdr:col>
      <xdr:colOff>121443</xdr:colOff>
      <xdr:row>145</xdr:row>
      <xdr:rowOff>95250</xdr:rowOff>
    </xdr:from>
    <xdr:to>
      <xdr:col>4</xdr:col>
      <xdr:colOff>257174</xdr:colOff>
      <xdr:row>163</xdr:row>
      <xdr:rowOff>163260</xdr:rowOff>
    </xdr:to>
    <xdr:pic>
      <xdr:nvPicPr>
        <xdr:cNvPr id="44" name="43 Imagen" descr="DSC02590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1443" y="27632025"/>
          <a:ext cx="3336131" cy="2982660"/>
        </a:xfrm>
        <a:prstGeom prst="rect">
          <a:avLst/>
        </a:prstGeom>
      </xdr:spPr>
    </xdr:pic>
    <xdr:clientData/>
  </xdr:twoCellAnchor>
  <xdr:twoCellAnchor editAs="oneCell">
    <xdr:from>
      <xdr:col>4</xdr:col>
      <xdr:colOff>361949</xdr:colOff>
      <xdr:row>145</xdr:row>
      <xdr:rowOff>92869</xdr:rowOff>
    </xdr:from>
    <xdr:to>
      <xdr:col>8</xdr:col>
      <xdr:colOff>676274</xdr:colOff>
      <xdr:row>163</xdr:row>
      <xdr:rowOff>171450</xdr:rowOff>
    </xdr:to>
    <xdr:pic>
      <xdr:nvPicPr>
        <xdr:cNvPr id="49" name="48 Imagen" descr="DSC02588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562349" y="27629644"/>
          <a:ext cx="3514725" cy="2993231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204</xdr:row>
      <xdr:rowOff>42609</xdr:rowOff>
    </xdr:from>
    <xdr:to>
      <xdr:col>4</xdr:col>
      <xdr:colOff>285750</xdr:colOff>
      <xdr:row>223</xdr:row>
      <xdr:rowOff>123825</xdr:rowOff>
    </xdr:to>
    <xdr:pic>
      <xdr:nvPicPr>
        <xdr:cNvPr id="53" name="52 Imagen" descr="DSC02583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4300" y="38542659"/>
          <a:ext cx="3371850" cy="3176841"/>
        </a:xfrm>
        <a:prstGeom prst="rect">
          <a:avLst/>
        </a:prstGeom>
      </xdr:spPr>
    </xdr:pic>
    <xdr:clientData/>
  </xdr:twoCellAnchor>
  <xdr:twoCellAnchor editAs="oneCell">
    <xdr:from>
      <xdr:col>4</xdr:col>
      <xdr:colOff>371474</xdr:colOff>
      <xdr:row>204</xdr:row>
      <xdr:rowOff>50006</xdr:rowOff>
    </xdr:from>
    <xdr:to>
      <xdr:col>8</xdr:col>
      <xdr:colOff>666749</xdr:colOff>
      <xdr:row>223</xdr:row>
      <xdr:rowOff>123825</xdr:rowOff>
    </xdr:to>
    <xdr:pic>
      <xdr:nvPicPr>
        <xdr:cNvPr id="54" name="53 Imagen" descr="DSC02587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571874" y="38550056"/>
          <a:ext cx="3495675" cy="3169444"/>
        </a:xfrm>
        <a:prstGeom prst="rect">
          <a:avLst/>
        </a:prstGeom>
      </xdr:spPr>
    </xdr:pic>
    <xdr:clientData/>
  </xdr:twoCellAnchor>
  <xdr:twoCellAnchor editAs="oneCell">
    <xdr:from>
      <xdr:col>2</xdr:col>
      <xdr:colOff>66677</xdr:colOff>
      <xdr:row>263</xdr:row>
      <xdr:rowOff>46245</xdr:rowOff>
    </xdr:from>
    <xdr:to>
      <xdr:col>6</xdr:col>
      <xdr:colOff>533401</xdr:colOff>
      <xdr:row>282</xdr:row>
      <xdr:rowOff>66675</xdr:rowOff>
    </xdr:to>
    <xdr:pic>
      <xdr:nvPicPr>
        <xdr:cNvPr id="58" name="57 Imagen" descr="DSC02581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666877" y="49604820"/>
          <a:ext cx="3667124" cy="3116055"/>
        </a:xfrm>
        <a:prstGeom prst="rect">
          <a:avLst/>
        </a:prstGeom>
      </xdr:spPr>
    </xdr:pic>
    <xdr:clientData/>
  </xdr:twoCellAnchor>
  <xdr:twoCellAnchor editAs="oneCell">
    <xdr:from>
      <xdr:col>0</xdr:col>
      <xdr:colOff>781051</xdr:colOff>
      <xdr:row>322</xdr:row>
      <xdr:rowOff>66674</xdr:rowOff>
    </xdr:from>
    <xdr:to>
      <xdr:col>4</xdr:col>
      <xdr:colOff>365335</xdr:colOff>
      <xdr:row>341</xdr:row>
      <xdr:rowOff>114300</xdr:rowOff>
    </xdr:to>
    <xdr:pic>
      <xdr:nvPicPr>
        <xdr:cNvPr id="33" name="32 Imagen" descr="DSC02578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781051" y="60598049"/>
          <a:ext cx="2784684" cy="3143251"/>
        </a:xfrm>
        <a:prstGeom prst="rect">
          <a:avLst/>
        </a:prstGeom>
      </xdr:spPr>
    </xdr:pic>
    <xdr:clientData/>
  </xdr:twoCellAnchor>
  <xdr:twoCellAnchor editAs="oneCell">
    <xdr:from>
      <xdr:col>4</xdr:col>
      <xdr:colOff>445294</xdr:colOff>
      <xdr:row>322</xdr:row>
      <xdr:rowOff>76199</xdr:rowOff>
    </xdr:from>
    <xdr:to>
      <xdr:col>8</xdr:col>
      <xdr:colOff>38099</xdr:colOff>
      <xdr:row>341</xdr:row>
      <xdr:rowOff>85725</xdr:rowOff>
    </xdr:to>
    <xdr:pic>
      <xdr:nvPicPr>
        <xdr:cNvPr id="59" name="58 Imagen" descr="DSC02577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645694" y="60607574"/>
          <a:ext cx="2793205" cy="3105151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381</xdr:row>
      <xdr:rowOff>28575</xdr:rowOff>
    </xdr:from>
    <xdr:to>
      <xdr:col>4</xdr:col>
      <xdr:colOff>371475</xdr:colOff>
      <xdr:row>400</xdr:row>
      <xdr:rowOff>123825</xdr:rowOff>
    </xdr:to>
    <xdr:pic>
      <xdr:nvPicPr>
        <xdr:cNvPr id="60" name="59 Imagen" descr="1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7150" y="71504175"/>
          <a:ext cx="3514725" cy="3190875"/>
        </a:xfrm>
        <a:prstGeom prst="rect">
          <a:avLst/>
        </a:prstGeom>
      </xdr:spPr>
    </xdr:pic>
    <xdr:clientData/>
  </xdr:twoCellAnchor>
  <xdr:twoCellAnchor editAs="oneCell">
    <xdr:from>
      <xdr:col>4</xdr:col>
      <xdr:colOff>419100</xdr:colOff>
      <xdr:row>381</xdr:row>
      <xdr:rowOff>35718</xdr:rowOff>
    </xdr:from>
    <xdr:to>
      <xdr:col>8</xdr:col>
      <xdr:colOff>714375</xdr:colOff>
      <xdr:row>400</xdr:row>
      <xdr:rowOff>123825</xdr:rowOff>
    </xdr:to>
    <xdr:pic>
      <xdr:nvPicPr>
        <xdr:cNvPr id="61" name="60 Imagen" descr="2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3619500" y="71511318"/>
          <a:ext cx="3495675" cy="3183732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442</xdr:row>
      <xdr:rowOff>47625</xdr:rowOff>
    </xdr:from>
    <xdr:to>
      <xdr:col>4</xdr:col>
      <xdr:colOff>372810</xdr:colOff>
      <xdr:row>461</xdr:row>
      <xdr:rowOff>133350</xdr:rowOff>
    </xdr:to>
    <xdr:pic>
      <xdr:nvPicPr>
        <xdr:cNvPr id="62" name="61 Imagen" descr="DSC02635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47625" y="82857975"/>
          <a:ext cx="3525585" cy="3181350"/>
        </a:xfrm>
        <a:prstGeom prst="rect">
          <a:avLst/>
        </a:prstGeom>
      </xdr:spPr>
    </xdr:pic>
    <xdr:clientData/>
  </xdr:twoCellAnchor>
  <xdr:twoCellAnchor editAs="oneCell">
    <xdr:from>
      <xdr:col>4</xdr:col>
      <xdr:colOff>647700</xdr:colOff>
      <xdr:row>442</xdr:row>
      <xdr:rowOff>47625</xdr:rowOff>
    </xdr:from>
    <xdr:to>
      <xdr:col>8</xdr:col>
      <xdr:colOff>348664</xdr:colOff>
      <xdr:row>461</xdr:row>
      <xdr:rowOff>114300</xdr:rowOff>
    </xdr:to>
    <xdr:pic>
      <xdr:nvPicPr>
        <xdr:cNvPr id="63" name="62 Imagen" descr="DSC02634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848100" y="82857975"/>
          <a:ext cx="2901364" cy="31623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501</xdr:row>
      <xdr:rowOff>76200</xdr:rowOff>
    </xdr:from>
    <xdr:to>
      <xdr:col>4</xdr:col>
      <xdr:colOff>471237</xdr:colOff>
      <xdr:row>520</xdr:row>
      <xdr:rowOff>85725</xdr:rowOff>
    </xdr:to>
    <xdr:pic>
      <xdr:nvPicPr>
        <xdr:cNvPr id="64" name="63 Imagen" descr="DSC02556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57151" y="93773625"/>
          <a:ext cx="3614486" cy="3105150"/>
        </a:xfrm>
        <a:prstGeom prst="rect">
          <a:avLst/>
        </a:prstGeom>
      </xdr:spPr>
    </xdr:pic>
    <xdr:clientData/>
  </xdr:twoCellAnchor>
  <xdr:twoCellAnchor editAs="oneCell">
    <xdr:from>
      <xdr:col>4</xdr:col>
      <xdr:colOff>485775</xdr:colOff>
      <xdr:row>501</xdr:row>
      <xdr:rowOff>65294</xdr:rowOff>
    </xdr:from>
    <xdr:to>
      <xdr:col>8</xdr:col>
      <xdr:colOff>752475</xdr:colOff>
      <xdr:row>520</xdr:row>
      <xdr:rowOff>66674</xdr:rowOff>
    </xdr:to>
    <xdr:pic>
      <xdr:nvPicPr>
        <xdr:cNvPr id="65" name="64 Imagen" descr="DSC02554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686175" y="93762719"/>
          <a:ext cx="3467100" cy="3097005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171451</xdr:colOff>
      <xdr:row>562</xdr:row>
      <xdr:rowOff>57150</xdr:rowOff>
    </xdr:from>
    <xdr:to>
      <xdr:col>4</xdr:col>
      <xdr:colOff>101015</xdr:colOff>
      <xdr:row>581</xdr:row>
      <xdr:rowOff>161924</xdr:rowOff>
    </xdr:to>
    <xdr:pic>
      <xdr:nvPicPr>
        <xdr:cNvPr id="66" name="65 Imagen" descr="DSC02566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71451" y="104908350"/>
          <a:ext cx="3129964" cy="3200399"/>
        </a:xfrm>
        <a:prstGeom prst="rect">
          <a:avLst/>
        </a:prstGeom>
      </xdr:spPr>
    </xdr:pic>
    <xdr:clientData/>
  </xdr:twoCellAnchor>
  <xdr:twoCellAnchor editAs="oneCell">
    <xdr:from>
      <xdr:col>4</xdr:col>
      <xdr:colOff>254000</xdr:colOff>
      <xdr:row>562</xdr:row>
      <xdr:rowOff>76200</xdr:rowOff>
    </xdr:from>
    <xdr:to>
      <xdr:col>8</xdr:col>
      <xdr:colOff>622300</xdr:colOff>
      <xdr:row>581</xdr:row>
      <xdr:rowOff>123825</xdr:rowOff>
    </xdr:to>
    <xdr:pic>
      <xdr:nvPicPr>
        <xdr:cNvPr id="67" name="66 Imagen" descr="DSC02635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3454400" y="104927400"/>
          <a:ext cx="3568700" cy="314325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622</xdr:row>
      <xdr:rowOff>131969</xdr:rowOff>
    </xdr:from>
    <xdr:to>
      <xdr:col>4</xdr:col>
      <xdr:colOff>457200</xdr:colOff>
      <xdr:row>641</xdr:row>
      <xdr:rowOff>95249</xdr:rowOff>
    </xdr:to>
    <xdr:pic>
      <xdr:nvPicPr>
        <xdr:cNvPr id="68" name="67 Imagen" descr="DSC02627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66675" y="116013119"/>
          <a:ext cx="3590925" cy="3058905"/>
        </a:xfrm>
        <a:prstGeom prst="rect">
          <a:avLst/>
        </a:prstGeom>
      </xdr:spPr>
    </xdr:pic>
    <xdr:clientData/>
  </xdr:twoCellAnchor>
  <xdr:twoCellAnchor editAs="oneCell">
    <xdr:from>
      <xdr:col>4</xdr:col>
      <xdr:colOff>495300</xdr:colOff>
      <xdr:row>622</xdr:row>
      <xdr:rowOff>126207</xdr:rowOff>
    </xdr:from>
    <xdr:to>
      <xdr:col>8</xdr:col>
      <xdr:colOff>742950</xdr:colOff>
      <xdr:row>641</xdr:row>
      <xdr:rowOff>85725</xdr:rowOff>
    </xdr:to>
    <xdr:pic>
      <xdr:nvPicPr>
        <xdr:cNvPr id="69" name="68 Imagen" descr="DSC02629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3695700" y="116007357"/>
          <a:ext cx="3448050" cy="3055143"/>
        </a:xfrm>
        <a:prstGeom prst="rect">
          <a:avLst/>
        </a:prstGeom>
      </xdr:spPr>
    </xdr:pic>
    <xdr:clientData/>
  </xdr:twoCellAnchor>
  <xdr:twoCellAnchor>
    <xdr:from>
      <xdr:col>0</xdr:col>
      <xdr:colOff>180975</xdr:colOff>
      <xdr:row>654</xdr:row>
      <xdr:rowOff>66675</xdr:rowOff>
    </xdr:from>
    <xdr:to>
      <xdr:col>0</xdr:col>
      <xdr:colOff>647700</xdr:colOff>
      <xdr:row>656</xdr:row>
      <xdr:rowOff>0</xdr:rowOff>
    </xdr:to>
    <xdr:pic>
      <xdr:nvPicPr>
        <xdr:cNvPr id="3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1108138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715</xdr:row>
      <xdr:rowOff>66675</xdr:rowOff>
    </xdr:from>
    <xdr:to>
      <xdr:col>0</xdr:col>
      <xdr:colOff>647700</xdr:colOff>
      <xdr:row>717</xdr:row>
      <xdr:rowOff>0</xdr:rowOff>
    </xdr:to>
    <xdr:pic>
      <xdr:nvPicPr>
        <xdr:cNvPr id="4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1108138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776</xdr:row>
      <xdr:rowOff>66675</xdr:rowOff>
    </xdr:from>
    <xdr:to>
      <xdr:col>0</xdr:col>
      <xdr:colOff>647700</xdr:colOff>
      <xdr:row>778</xdr:row>
      <xdr:rowOff>0</xdr:rowOff>
    </xdr:to>
    <xdr:pic>
      <xdr:nvPicPr>
        <xdr:cNvPr id="5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13250227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837</xdr:row>
      <xdr:rowOff>66675</xdr:rowOff>
    </xdr:from>
    <xdr:to>
      <xdr:col>0</xdr:col>
      <xdr:colOff>647700</xdr:colOff>
      <xdr:row>839</xdr:row>
      <xdr:rowOff>0</xdr:rowOff>
    </xdr:to>
    <xdr:pic>
      <xdr:nvPicPr>
        <xdr:cNvPr id="5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14352270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514350</xdr:colOff>
      <xdr:row>680</xdr:row>
      <xdr:rowOff>47625</xdr:rowOff>
    </xdr:from>
    <xdr:to>
      <xdr:col>6</xdr:col>
      <xdr:colOff>659130</xdr:colOff>
      <xdr:row>699</xdr:row>
      <xdr:rowOff>60960</xdr:rowOff>
    </xdr:to>
    <xdr:pic>
      <xdr:nvPicPr>
        <xdr:cNvPr id="39" name="38 Imagen" descr="P1060130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14450" y="126596775"/>
          <a:ext cx="4145280" cy="310896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666750</xdr:colOff>
      <xdr:row>741</xdr:row>
      <xdr:rowOff>66675</xdr:rowOff>
    </xdr:from>
    <xdr:to>
      <xdr:col>7</xdr:col>
      <xdr:colOff>11430</xdr:colOff>
      <xdr:row>760</xdr:row>
      <xdr:rowOff>80010</xdr:rowOff>
    </xdr:to>
    <xdr:pic>
      <xdr:nvPicPr>
        <xdr:cNvPr id="46" name="45 Imagen" descr="P1060289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466850" y="137636250"/>
          <a:ext cx="4145280" cy="310896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802</xdr:row>
      <xdr:rowOff>133350</xdr:rowOff>
    </xdr:from>
    <xdr:to>
      <xdr:col>4</xdr:col>
      <xdr:colOff>457200</xdr:colOff>
      <xdr:row>821</xdr:row>
      <xdr:rowOff>146685</xdr:rowOff>
    </xdr:to>
    <xdr:pic>
      <xdr:nvPicPr>
        <xdr:cNvPr id="47" name="46 Imagen" descr="P1060284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28575" y="148723350"/>
          <a:ext cx="3629025" cy="310896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476250</xdr:colOff>
      <xdr:row>802</xdr:row>
      <xdr:rowOff>133350</xdr:rowOff>
    </xdr:from>
    <xdr:to>
      <xdr:col>8</xdr:col>
      <xdr:colOff>773430</xdr:colOff>
      <xdr:row>821</xdr:row>
      <xdr:rowOff>146685</xdr:rowOff>
    </xdr:to>
    <xdr:pic>
      <xdr:nvPicPr>
        <xdr:cNvPr id="52" name="51 Imagen" descr="P1060283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3676650" y="148723350"/>
          <a:ext cx="3497580" cy="3108960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466725</xdr:colOff>
      <xdr:row>863</xdr:row>
      <xdr:rowOff>114300</xdr:rowOff>
    </xdr:from>
    <xdr:to>
      <xdr:col>6</xdr:col>
      <xdr:colOff>611505</xdr:colOff>
      <xdr:row>882</xdr:row>
      <xdr:rowOff>127635</xdr:rowOff>
    </xdr:to>
    <xdr:pic>
      <xdr:nvPicPr>
        <xdr:cNvPr id="55" name="54 Imagen" descr="P1060286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266825" y="159724725"/>
          <a:ext cx="4145280" cy="31089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</xdr:row>
      <xdr:rowOff>66675</xdr:rowOff>
    </xdr:from>
    <xdr:to>
      <xdr:col>0</xdr:col>
      <xdr:colOff>657225</xdr:colOff>
      <xdr:row>3</xdr:row>
      <xdr:rowOff>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61</xdr:row>
      <xdr:rowOff>66675</xdr:rowOff>
    </xdr:from>
    <xdr:to>
      <xdr:col>0</xdr:col>
      <xdr:colOff>647700</xdr:colOff>
      <xdr:row>63</xdr:row>
      <xdr:rowOff>0</xdr:rowOff>
    </xdr:to>
    <xdr:pic>
      <xdr:nvPicPr>
        <xdr:cNvPr id="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13243560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121</xdr:row>
      <xdr:rowOff>66675</xdr:rowOff>
    </xdr:from>
    <xdr:to>
      <xdr:col>0</xdr:col>
      <xdr:colOff>647700</xdr:colOff>
      <xdr:row>123</xdr:row>
      <xdr:rowOff>0</xdr:rowOff>
    </xdr:to>
    <xdr:pic>
      <xdr:nvPicPr>
        <xdr:cNvPr id="9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1126807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181</xdr:row>
      <xdr:rowOff>66675</xdr:rowOff>
    </xdr:from>
    <xdr:to>
      <xdr:col>0</xdr:col>
      <xdr:colOff>647700</xdr:colOff>
      <xdr:row>183</xdr:row>
      <xdr:rowOff>0</xdr:rowOff>
    </xdr:to>
    <xdr:pic>
      <xdr:nvPicPr>
        <xdr:cNvPr id="1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22694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242</xdr:row>
      <xdr:rowOff>66675</xdr:rowOff>
    </xdr:from>
    <xdr:to>
      <xdr:col>0</xdr:col>
      <xdr:colOff>647700</xdr:colOff>
      <xdr:row>244</xdr:row>
      <xdr:rowOff>0</xdr:rowOff>
    </xdr:to>
    <xdr:pic>
      <xdr:nvPicPr>
        <xdr:cNvPr id="1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332708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302</xdr:row>
      <xdr:rowOff>66675</xdr:rowOff>
    </xdr:from>
    <xdr:to>
      <xdr:col>0</xdr:col>
      <xdr:colOff>647700</xdr:colOff>
      <xdr:row>304</xdr:row>
      <xdr:rowOff>0</xdr:rowOff>
    </xdr:to>
    <xdr:pic>
      <xdr:nvPicPr>
        <xdr:cNvPr id="1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332708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363</xdr:row>
      <xdr:rowOff>66675</xdr:rowOff>
    </xdr:from>
    <xdr:to>
      <xdr:col>0</xdr:col>
      <xdr:colOff>647700</xdr:colOff>
      <xdr:row>365</xdr:row>
      <xdr:rowOff>0</xdr:rowOff>
    </xdr:to>
    <xdr:pic>
      <xdr:nvPicPr>
        <xdr:cNvPr id="1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332708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424</xdr:row>
      <xdr:rowOff>66675</xdr:rowOff>
    </xdr:from>
    <xdr:to>
      <xdr:col>0</xdr:col>
      <xdr:colOff>647700</xdr:colOff>
      <xdr:row>426</xdr:row>
      <xdr:rowOff>0</xdr:rowOff>
    </xdr:to>
    <xdr:pic>
      <xdr:nvPicPr>
        <xdr:cNvPr id="19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332708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485</xdr:row>
      <xdr:rowOff>66675</xdr:rowOff>
    </xdr:from>
    <xdr:to>
      <xdr:col>0</xdr:col>
      <xdr:colOff>647700</xdr:colOff>
      <xdr:row>487</xdr:row>
      <xdr:rowOff>0</xdr:rowOff>
    </xdr:to>
    <xdr:pic>
      <xdr:nvPicPr>
        <xdr:cNvPr id="2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332708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66676</xdr:colOff>
      <xdr:row>27</xdr:row>
      <xdr:rowOff>57150</xdr:rowOff>
    </xdr:from>
    <xdr:to>
      <xdr:col>4</xdr:col>
      <xdr:colOff>371476</xdr:colOff>
      <xdr:row>46</xdr:row>
      <xdr:rowOff>69056</xdr:rowOff>
    </xdr:to>
    <xdr:pic>
      <xdr:nvPicPr>
        <xdr:cNvPr id="21" name="20 Imagen" descr="DSC02645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6676" y="5514975"/>
          <a:ext cx="3505200" cy="3107531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27</xdr:row>
      <xdr:rowOff>47625</xdr:rowOff>
    </xdr:from>
    <xdr:to>
      <xdr:col>8</xdr:col>
      <xdr:colOff>706185</xdr:colOff>
      <xdr:row>46</xdr:row>
      <xdr:rowOff>38100</xdr:rowOff>
    </xdr:to>
    <xdr:pic>
      <xdr:nvPicPr>
        <xdr:cNvPr id="22" name="21 Imagen" descr="DSC02646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57600" y="5505450"/>
          <a:ext cx="3449385" cy="30861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87</xdr:row>
      <xdr:rowOff>53389</xdr:rowOff>
    </xdr:from>
    <xdr:to>
      <xdr:col>4</xdr:col>
      <xdr:colOff>419099</xdr:colOff>
      <xdr:row>106</xdr:row>
      <xdr:rowOff>95250</xdr:rowOff>
    </xdr:to>
    <xdr:pic>
      <xdr:nvPicPr>
        <xdr:cNvPr id="23" name="22 Imagen" descr="DSC02665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8100" y="16512589"/>
          <a:ext cx="3581399" cy="3137486"/>
        </a:xfrm>
        <a:prstGeom prst="rect">
          <a:avLst/>
        </a:prstGeom>
      </xdr:spPr>
    </xdr:pic>
    <xdr:clientData/>
  </xdr:twoCellAnchor>
  <xdr:twoCellAnchor editAs="oneCell">
    <xdr:from>
      <xdr:col>4</xdr:col>
      <xdr:colOff>454025</xdr:colOff>
      <xdr:row>87</xdr:row>
      <xdr:rowOff>57149</xdr:rowOff>
    </xdr:from>
    <xdr:to>
      <xdr:col>8</xdr:col>
      <xdr:colOff>742950</xdr:colOff>
      <xdr:row>106</xdr:row>
      <xdr:rowOff>95249</xdr:rowOff>
    </xdr:to>
    <xdr:pic>
      <xdr:nvPicPr>
        <xdr:cNvPr id="24" name="23 Imagen" descr="DSC02666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54425" y="16516349"/>
          <a:ext cx="3489325" cy="3133725"/>
        </a:xfrm>
        <a:prstGeom prst="rect">
          <a:avLst/>
        </a:prstGeom>
      </xdr:spPr>
    </xdr:pic>
    <xdr:clientData/>
  </xdr:twoCellAnchor>
  <xdr:twoCellAnchor editAs="oneCell">
    <xdr:from>
      <xdr:col>3</xdr:col>
      <xdr:colOff>95249</xdr:colOff>
      <xdr:row>147</xdr:row>
      <xdr:rowOff>34339</xdr:rowOff>
    </xdr:from>
    <xdr:to>
      <xdr:col>6</xdr:col>
      <xdr:colOff>257174</xdr:colOff>
      <xdr:row>166</xdr:row>
      <xdr:rowOff>114300</xdr:rowOff>
    </xdr:to>
    <xdr:pic>
      <xdr:nvPicPr>
        <xdr:cNvPr id="25" name="24 Imagen" descr="DSC02678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495549" y="27494914"/>
          <a:ext cx="2562225" cy="3175586"/>
        </a:xfrm>
        <a:prstGeom prst="rect">
          <a:avLst/>
        </a:prstGeom>
      </xdr:spPr>
    </xdr:pic>
    <xdr:clientData/>
  </xdr:twoCellAnchor>
  <xdr:twoCellAnchor editAs="oneCell">
    <xdr:from>
      <xdr:col>6</xdr:col>
      <xdr:colOff>304800</xdr:colOff>
      <xdr:row>147</xdr:row>
      <xdr:rowOff>38099</xdr:rowOff>
    </xdr:from>
    <xdr:to>
      <xdr:col>8</xdr:col>
      <xdr:colOff>742950</xdr:colOff>
      <xdr:row>166</xdr:row>
      <xdr:rowOff>133349</xdr:rowOff>
    </xdr:to>
    <xdr:pic>
      <xdr:nvPicPr>
        <xdr:cNvPr id="26" name="25 Imagen" descr="DSC02676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105400" y="27498674"/>
          <a:ext cx="2038350" cy="319087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147</xdr:row>
      <xdr:rowOff>57150</xdr:rowOff>
    </xdr:from>
    <xdr:to>
      <xdr:col>3</xdr:col>
      <xdr:colOff>43865</xdr:colOff>
      <xdr:row>166</xdr:row>
      <xdr:rowOff>85725</xdr:rowOff>
    </xdr:to>
    <xdr:pic>
      <xdr:nvPicPr>
        <xdr:cNvPr id="27" name="26 Imagen" descr="DSC02679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8101" y="27517725"/>
          <a:ext cx="2406064" cy="31242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207</xdr:row>
      <xdr:rowOff>66675</xdr:rowOff>
    </xdr:from>
    <xdr:to>
      <xdr:col>3</xdr:col>
      <xdr:colOff>247650</xdr:colOff>
      <xdr:row>226</xdr:row>
      <xdr:rowOff>133350</xdr:rowOff>
    </xdr:to>
    <xdr:pic>
      <xdr:nvPicPr>
        <xdr:cNvPr id="28" name="27 Imagen" descr="DSC02682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57151" y="38528625"/>
          <a:ext cx="2590799" cy="31623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285750</xdr:colOff>
      <xdr:row>207</xdr:row>
      <xdr:rowOff>57149</xdr:rowOff>
    </xdr:from>
    <xdr:to>
      <xdr:col>6</xdr:col>
      <xdr:colOff>85726</xdr:colOff>
      <xdr:row>226</xdr:row>
      <xdr:rowOff>123825</xdr:rowOff>
    </xdr:to>
    <xdr:pic>
      <xdr:nvPicPr>
        <xdr:cNvPr id="29" name="28 Imagen" descr="DSC0268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686050" y="38519099"/>
          <a:ext cx="2200276" cy="3162301"/>
        </a:xfrm>
        <a:prstGeom prst="rect">
          <a:avLst/>
        </a:prstGeom>
      </xdr:spPr>
    </xdr:pic>
    <xdr:clientData/>
  </xdr:twoCellAnchor>
  <xdr:twoCellAnchor editAs="oneCell">
    <xdr:from>
      <xdr:col>6</xdr:col>
      <xdr:colOff>123825</xdr:colOff>
      <xdr:row>207</xdr:row>
      <xdr:rowOff>66674</xdr:rowOff>
    </xdr:from>
    <xdr:to>
      <xdr:col>8</xdr:col>
      <xdr:colOff>744285</xdr:colOff>
      <xdr:row>226</xdr:row>
      <xdr:rowOff>123825</xdr:rowOff>
    </xdr:to>
    <xdr:pic>
      <xdr:nvPicPr>
        <xdr:cNvPr id="30" name="29 Imagen" descr="DSC02683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924425" y="38528624"/>
          <a:ext cx="2220660" cy="3152776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328</xdr:row>
      <xdr:rowOff>47625</xdr:rowOff>
    </xdr:from>
    <xdr:to>
      <xdr:col>3</xdr:col>
      <xdr:colOff>123825</xdr:colOff>
      <xdr:row>347</xdr:row>
      <xdr:rowOff>114300</xdr:rowOff>
    </xdr:to>
    <xdr:pic>
      <xdr:nvPicPr>
        <xdr:cNvPr id="32" name="31 Imagen" descr="STA60102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47625" y="60531375"/>
          <a:ext cx="2476500" cy="3162300"/>
        </a:xfrm>
        <a:prstGeom prst="rect">
          <a:avLst/>
        </a:prstGeom>
      </xdr:spPr>
    </xdr:pic>
    <xdr:clientData/>
  </xdr:twoCellAnchor>
  <xdr:twoCellAnchor editAs="oneCell">
    <xdr:from>
      <xdr:col>3</xdr:col>
      <xdr:colOff>152399</xdr:colOff>
      <xdr:row>328</xdr:row>
      <xdr:rowOff>35718</xdr:rowOff>
    </xdr:from>
    <xdr:to>
      <xdr:col>6</xdr:col>
      <xdr:colOff>142875</xdr:colOff>
      <xdr:row>347</xdr:row>
      <xdr:rowOff>114300</xdr:rowOff>
    </xdr:to>
    <xdr:pic>
      <xdr:nvPicPr>
        <xdr:cNvPr id="33" name="32 Imagen" descr="STA60103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552699" y="60519468"/>
          <a:ext cx="2390776" cy="3174207"/>
        </a:xfrm>
        <a:prstGeom prst="rect">
          <a:avLst/>
        </a:prstGeom>
      </xdr:spPr>
    </xdr:pic>
    <xdr:clientData/>
  </xdr:twoCellAnchor>
  <xdr:twoCellAnchor editAs="oneCell">
    <xdr:from>
      <xdr:col>6</xdr:col>
      <xdr:colOff>165100</xdr:colOff>
      <xdr:row>328</xdr:row>
      <xdr:rowOff>38099</xdr:rowOff>
    </xdr:from>
    <xdr:to>
      <xdr:col>8</xdr:col>
      <xdr:colOff>762000</xdr:colOff>
      <xdr:row>347</xdr:row>
      <xdr:rowOff>114300</xdr:rowOff>
    </xdr:to>
    <xdr:pic>
      <xdr:nvPicPr>
        <xdr:cNvPr id="34" name="33 Imagen" descr="STA60100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4965700" y="60521849"/>
          <a:ext cx="2197100" cy="3171826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389</xdr:row>
      <xdr:rowOff>55769</xdr:rowOff>
    </xdr:from>
    <xdr:to>
      <xdr:col>2</xdr:col>
      <xdr:colOff>704850</xdr:colOff>
      <xdr:row>408</xdr:row>
      <xdr:rowOff>85725</xdr:rowOff>
    </xdr:to>
    <xdr:pic>
      <xdr:nvPicPr>
        <xdr:cNvPr id="35" name="34 Imagen" descr="DSC02686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47625" y="71559944"/>
          <a:ext cx="2257425" cy="3125581"/>
        </a:xfrm>
        <a:prstGeom prst="rect">
          <a:avLst/>
        </a:prstGeom>
      </xdr:spPr>
    </xdr:pic>
    <xdr:clientData/>
  </xdr:twoCellAnchor>
  <xdr:twoCellAnchor editAs="oneCell">
    <xdr:from>
      <xdr:col>2</xdr:col>
      <xdr:colOff>752476</xdr:colOff>
      <xdr:row>389</xdr:row>
      <xdr:rowOff>67676</xdr:rowOff>
    </xdr:from>
    <xdr:to>
      <xdr:col>6</xdr:col>
      <xdr:colOff>257175</xdr:colOff>
      <xdr:row>408</xdr:row>
      <xdr:rowOff>104774</xdr:rowOff>
    </xdr:to>
    <xdr:pic>
      <xdr:nvPicPr>
        <xdr:cNvPr id="36" name="35 Imagen" descr="DSC02687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2352676" y="71571851"/>
          <a:ext cx="2705099" cy="3132723"/>
        </a:xfrm>
        <a:prstGeom prst="rect">
          <a:avLst/>
        </a:prstGeom>
      </xdr:spPr>
    </xdr:pic>
    <xdr:clientData/>
  </xdr:twoCellAnchor>
  <xdr:twoCellAnchor editAs="oneCell">
    <xdr:from>
      <xdr:col>6</xdr:col>
      <xdr:colOff>279400</xdr:colOff>
      <xdr:row>389</xdr:row>
      <xdr:rowOff>66675</xdr:rowOff>
    </xdr:from>
    <xdr:to>
      <xdr:col>8</xdr:col>
      <xdr:colOff>744284</xdr:colOff>
      <xdr:row>408</xdr:row>
      <xdr:rowOff>114300</xdr:rowOff>
    </xdr:to>
    <xdr:pic>
      <xdr:nvPicPr>
        <xdr:cNvPr id="37" name="36 Imagen" descr="DSC02684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5080000" y="71570850"/>
          <a:ext cx="2065084" cy="314325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450</xdr:row>
      <xdr:rowOff>11904</xdr:rowOff>
    </xdr:from>
    <xdr:to>
      <xdr:col>2</xdr:col>
      <xdr:colOff>676275</xdr:colOff>
      <xdr:row>469</xdr:row>
      <xdr:rowOff>104774</xdr:rowOff>
    </xdr:to>
    <xdr:pic>
      <xdr:nvPicPr>
        <xdr:cNvPr id="38" name="37 Imagen" descr="STA60088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28576" y="82536504"/>
          <a:ext cx="2247899" cy="3188495"/>
        </a:xfrm>
        <a:prstGeom prst="rect">
          <a:avLst/>
        </a:prstGeom>
      </xdr:spPr>
    </xdr:pic>
    <xdr:clientData/>
  </xdr:twoCellAnchor>
  <xdr:twoCellAnchor editAs="oneCell">
    <xdr:from>
      <xdr:col>2</xdr:col>
      <xdr:colOff>704850</xdr:colOff>
      <xdr:row>450</xdr:row>
      <xdr:rowOff>4761</xdr:rowOff>
    </xdr:from>
    <xdr:to>
      <xdr:col>5</xdr:col>
      <xdr:colOff>723900</xdr:colOff>
      <xdr:row>469</xdr:row>
      <xdr:rowOff>85725</xdr:rowOff>
    </xdr:to>
    <xdr:pic>
      <xdr:nvPicPr>
        <xdr:cNvPr id="39" name="38 Imagen" descr="STA60089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2305050" y="82529361"/>
          <a:ext cx="2419350" cy="3176589"/>
        </a:xfrm>
        <a:prstGeom prst="rect">
          <a:avLst/>
        </a:prstGeom>
      </xdr:spPr>
    </xdr:pic>
    <xdr:clientData/>
  </xdr:twoCellAnchor>
  <xdr:twoCellAnchor editAs="oneCell">
    <xdr:from>
      <xdr:col>5</xdr:col>
      <xdr:colOff>764381</xdr:colOff>
      <xdr:row>450</xdr:row>
      <xdr:rowOff>9525</xdr:rowOff>
    </xdr:from>
    <xdr:to>
      <xdr:col>8</xdr:col>
      <xdr:colOff>771524</xdr:colOff>
      <xdr:row>469</xdr:row>
      <xdr:rowOff>123824</xdr:rowOff>
    </xdr:to>
    <xdr:pic>
      <xdr:nvPicPr>
        <xdr:cNvPr id="40" name="39 Imagen" descr="STA60087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764881" y="82534125"/>
          <a:ext cx="2407443" cy="3209924"/>
        </a:xfrm>
        <a:prstGeom prst="rect">
          <a:avLst/>
        </a:prstGeom>
      </xdr:spPr>
    </xdr:pic>
    <xdr:clientData/>
  </xdr:twoCellAnchor>
  <xdr:twoCellAnchor>
    <xdr:from>
      <xdr:col>0</xdr:col>
      <xdr:colOff>180975</xdr:colOff>
      <xdr:row>546</xdr:row>
      <xdr:rowOff>66675</xdr:rowOff>
    </xdr:from>
    <xdr:to>
      <xdr:col>0</xdr:col>
      <xdr:colOff>647700</xdr:colOff>
      <xdr:row>548</xdr:row>
      <xdr:rowOff>0</xdr:rowOff>
    </xdr:to>
    <xdr:pic>
      <xdr:nvPicPr>
        <xdr:cNvPr id="4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884777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607</xdr:row>
      <xdr:rowOff>66675</xdr:rowOff>
    </xdr:from>
    <xdr:to>
      <xdr:col>0</xdr:col>
      <xdr:colOff>647700</xdr:colOff>
      <xdr:row>609</xdr:row>
      <xdr:rowOff>0</xdr:rowOff>
    </xdr:to>
    <xdr:pic>
      <xdr:nvPicPr>
        <xdr:cNvPr id="4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884777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668</xdr:row>
      <xdr:rowOff>66675</xdr:rowOff>
    </xdr:from>
    <xdr:to>
      <xdr:col>0</xdr:col>
      <xdr:colOff>647700</xdr:colOff>
      <xdr:row>670</xdr:row>
      <xdr:rowOff>0</xdr:rowOff>
    </xdr:to>
    <xdr:pic>
      <xdr:nvPicPr>
        <xdr:cNvPr id="4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884777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729</xdr:row>
      <xdr:rowOff>66675</xdr:rowOff>
    </xdr:from>
    <xdr:to>
      <xdr:col>0</xdr:col>
      <xdr:colOff>647700</xdr:colOff>
      <xdr:row>731</xdr:row>
      <xdr:rowOff>0</xdr:rowOff>
    </xdr:to>
    <xdr:pic>
      <xdr:nvPicPr>
        <xdr:cNvPr id="4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884777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790</xdr:row>
      <xdr:rowOff>66675</xdr:rowOff>
    </xdr:from>
    <xdr:to>
      <xdr:col>0</xdr:col>
      <xdr:colOff>647700</xdr:colOff>
      <xdr:row>792</xdr:row>
      <xdr:rowOff>0</xdr:rowOff>
    </xdr:to>
    <xdr:pic>
      <xdr:nvPicPr>
        <xdr:cNvPr id="4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884777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50801</xdr:colOff>
      <xdr:row>511</xdr:row>
      <xdr:rowOff>28574</xdr:rowOff>
    </xdr:from>
    <xdr:to>
      <xdr:col>3</xdr:col>
      <xdr:colOff>38101</xdr:colOff>
      <xdr:row>530</xdr:row>
      <xdr:rowOff>161924</xdr:rowOff>
    </xdr:to>
    <xdr:pic>
      <xdr:nvPicPr>
        <xdr:cNvPr id="47" name="46 Imagen" descr="DSC02693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50801" y="93573599"/>
          <a:ext cx="2387600" cy="3228975"/>
        </a:xfrm>
        <a:prstGeom prst="rect">
          <a:avLst/>
        </a:prstGeom>
      </xdr:spPr>
    </xdr:pic>
    <xdr:clientData/>
  </xdr:twoCellAnchor>
  <xdr:twoCellAnchor editAs="oneCell">
    <xdr:from>
      <xdr:col>3</xdr:col>
      <xdr:colOff>60325</xdr:colOff>
      <xdr:row>511</xdr:row>
      <xdr:rowOff>28575</xdr:rowOff>
    </xdr:from>
    <xdr:to>
      <xdr:col>6</xdr:col>
      <xdr:colOff>228600</xdr:colOff>
      <xdr:row>530</xdr:row>
      <xdr:rowOff>152400</xdr:rowOff>
    </xdr:to>
    <xdr:pic>
      <xdr:nvPicPr>
        <xdr:cNvPr id="48" name="47 Imagen" descr="DSC02692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2460625" y="93573600"/>
          <a:ext cx="2568575" cy="3219450"/>
        </a:xfrm>
        <a:prstGeom prst="rect">
          <a:avLst/>
        </a:prstGeom>
      </xdr:spPr>
    </xdr:pic>
    <xdr:clientData/>
  </xdr:twoCellAnchor>
  <xdr:twoCellAnchor editAs="oneCell">
    <xdr:from>
      <xdr:col>6</xdr:col>
      <xdr:colOff>260349</xdr:colOff>
      <xdr:row>511</xdr:row>
      <xdr:rowOff>28575</xdr:rowOff>
    </xdr:from>
    <xdr:to>
      <xdr:col>8</xdr:col>
      <xdr:colOff>742950</xdr:colOff>
      <xdr:row>530</xdr:row>
      <xdr:rowOff>142875</xdr:rowOff>
    </xdr:to>
    <xdr:pic>
      <xdr:nvPicPr>
        <xdr:cNvPr id="49" name="48 Imagen" descr="DSC02691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5060949" y="93573600"/>
          <a:ext cx="2082801" cy="3209925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572</xdr:row>
      <xdr:rowOff>28575</xdr:rowOff>
    </xdr:from>
    <xdr:to>
      <xdr:col>4</xdr:col>
      <xdr:colOff>283910</xdr:colOff>
      <xdr:row>591</xdr:row>
      <xdr:rowOff>152400</xdr:rowOff>
    </xdr:to>
    <xdr:pic>
      <xdr:nvPicPr>
        <xdr:cNvPr id="50" name="49 Imagen" descr="DSC02717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61925" y="104594025"/>
          <a:ext cx="3322385" cy="3219450"/>
        </a:xfrm>
        <a:prstGeom prst="rect">
          <a:avLst/>
        </a:prstGeom>
      </xdr:spPr>
    </xdr:pic>
    <xdr:clientData/>
  </xdr:twoCellAnchor>
  <xdr:twoCellAnchor editAs="oneCell">
    <xdr:from>
      <xdr:col>4</xdr:col>
      <xdr:colOff>352425</xdr:colOff>
      <xdr:row>572</xdr:row>
      <xdr:rowOff>47624</xdr:rowOff>
    </xdr:from>
    <xdr:to>
      <xdr:col>8</xdr:col>
      <xdr:colOff>571500</xdr:colOff>
      <xdr:row>591</xdr:row>
      <xdr:rowOff>123824</xdr:rowOff>
    </xdr:to>
    <xdr:pic>
      <xdr:nvPicPr>
        <xdr:cNvPr id="51" name="50 Imagen" descr="DSC02718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3552825" y="104613074"/>
          <a:ext cx="3419475" cy="317182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633</xdr:row>
      <xdr:rowOff>28575</xdr:rowOff>
    </xdr:from>
    <xdr:to>
      <xdr:col>3</xdr:col>
      <xdr:colOff>123825</xdr:colOff>
      <xdr:row>652</xdr:row>
      <xdr:rowOff>133350</xdr:rowOff>
    </xdr:to>
    <xdr:pic>
      <xdr:nvPicPr>
        <xdr:cNvPr id="52" name="51 Imagen" descr="DSC02706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57151" y="115614450"/>
          <a:ext cx="2466974" cy="3200400"/>
        </a:xfrm>
        <a:prstGeom prst="rect">
          <a:avLst/>
        </a:prstGeom>
      </xdr:spPr>
    </xdr:pic>
    <xdr:clientData/>
  </xdr:twoCellAnchor>
  <xdr:twoCellAnchor editAs="oneCell">
    <xdr:from>
      <xdr:col>3</xdr:col>
      <xdr:colOff>139701</xdr:colOff>
      <xdr:row>633</xdr:row>
      <xdr:rowOff>38100</xdr:rowOff>
    </xdr:from>
    <xdr:to>
      <xdr:col>6</xdr:col>
      <xdr:colOff>419101</xdr:colOff>
      <xdr:row>652</xdr:row>
      <xdr:rowOff>142875</xdr:rowOff>
    </xdr:to>
    <xdr:pic>
      <xdr:nvPicPr>
        <xdr:cNvPr id="53" name="52 Imagen" descr="DSC02707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2540001" y="115623975"/>
          <a:ext cx="2679700" cy="3200400"/>
        </a:xfrm>
        <a:prstGeom prst="rect">
          <a:avLst/>
        </a:prstGeom>
      </xdr:spPr>
    </xdr:pic>
    <xdr:clientData/>
  </xdr:twoCellAnchor>
  <xdr:twoCellAnchor editAs="oneCell">
    <xdr:from>
      <xdr:col>6</xdr:col>
      <xdr:colOff>447674</xdr:colOff>
      <xdr:row>633</xdr:row>
      <xdr:rowOff>47624</xdr:rowOff>
    </xdr:from>
    <xdr:to>
      <xdr:col>8</xdr:col>
      <xdr:colOff>772860</xdr:colOff>
      <xdr:row>652</xdr:row>
      <xdr:rowOff>133350</xdr:rowOff>
    </xdr:to>
    <xdr:pic>
      <xdr:nvPicPr>
        <xdr:cNvPr id="54" name="53 Imagen" descr="DSC02705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5248274" y="115633499"/>
          <a:ext cx="1925386" cy="3181351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694</xdr:row>
      <xdr:rowOff>36259</xdr:rowOff>
    </xdr:from>
    <xdr:to>
      <xdr:col>2</xdr:col>
      <xdr:colOff>533401</xdr:colOff>
      <xdr:row>713</xdr:row>
      <xdr:rowOff>152399</xdr:rowOff>
    </xdr:to>
    <xdr:pic>
      <xdr:nvPicPr>
        <xdr:cNvPr id="55" name="54 Imagen" descr="DSC02711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38101" y="126642559"/>
          <a:ext cx="2095500" cy="3211765"/>
        </a:xfrm>
        <a:prstGeom prst="rect">
          <a:avLst/>
        </a:prstGeom>
      </xdr:spPr>
    </xdr:pic>
    <xdr:clientData/>
  </xdr:twoCellAnchor>
  <xdr:twoCellAnchor editAs="oneCell">
    <xdr:from>
      <xdr:col>2</xdr:col>
      <xdr:colOff>552450</xdr:colOff>
      <xdr:row>694</xdr:row>
      <xdr:rowOff>23812</xdr:rowOff>
    </xdr:from>
    <xdr:to>
      <xdr:col>5</xdr:col>
      <xdr:colOff>533400</xdr:colOff>
      <xdr:row>713</xdr:row>
      <xdr:rowOff>123824</xdr:rowOff>
    </xdr:to>
    <xdr:pic>
      <xdr:nvPicPr>
        <xdr:cNvPr id="56" name="55 Imagen" descr="DSC02712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2152650" y="126630112"/>
          <a:ext cx="2381250" cy="3195637"/>
        </a:xfrm>
        <a:prstGeom prst="rect">
          <a:avLst/>
        </a:prstGeom>
      </xdr:spPr>
    </xdr:pic>
    <xdr:clientData/>
  </xdr:twoCellAnchor>
  <xdr:twoCellAnchor editAs="oneCell">
    <xdr:from>
      <xdr:col>5</xdr:col>
      <xdr:colOff>565150</xdr:colOff>
      <xdr:row>694</xdr:row>
      <xdr:rowOff>19050</xdr:rowOff>
    </xdr:from>
    <xdr:to>
      <xdr:col>8</xdr:col>
      <xdr:colOff>723900</xdr:colOff>
      <xdr:row>713</xdr:row>
      <xdr:rowOff>123825</xdr:rowOff>
    </xdr:to>
    <xdr:pic>
      <xdr:nvPicPr>
        <xdr:cNvPr id="57" name="56 Imagen" descr="DSC02713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4565650" y="126625350"/>
          <a:ext cx="2559050" cy="3200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755</xdr:row>
      <xdr:rowOff>19050</xdr:rowOff>
    </xdr:from>
    <xdr:to>
      <xdr:col>3</xdr:col>
      <xdr:colOff>21431</xdr:colOff>
      <xdr:row>774</xdr:row>
      <xdr:rowOff>152399</xdr:rowOff>
    </xdr:to>
    <xdr:pic>
      <xdr:nvPicPr>
        <xdr:cNvPr id="58" name="57 Imagen" descr="STA60097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0" y="137645775"/>
          <a:ext cx="2421731" cy="3228974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755</xdr:row>
      <xdr:rowOff>38100</xdr:rowOff>
    </xdr:from>
    <xdr:to>
      <xdr:col>6</xdr:col>
      <xdr:colOff>50800</xdr:colOff>
      <xdr:row>774</xdr:row>
      <xdr:rowOff>152400</xdr:rowOff>
    </xdr:to>
    <xdr:pic>
      <xdr:nvPicPr>
        <xdr:cNvPr id="59" name="58 Imagen" descr="STA60098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2438400" y="137664825"/>
          <a:ext cx="2413000" cy="3209925"/>
        </a:xfrm>
        <a:prstGeom prst="rect">
          <a:avLst/>
        </a:prstGeom>
      </xdr:spPr>
    </xdr:pic>
    <xdr:clientData/>
  </xdr:twoCellAnchor>
  <xdr:twoCellAnchor editAs="oneCell">
    <xdr:from>
      <xdr:col>6</xdr:col>
      <xdr:colOff>73025</xdr:colOff>
      <xdr:row>755</xdr:row>
      <xdr:rowOff>38100</xdr:rowOff>
    </xdr:from>
    <xdr:to>
      <xdr:col>8</xdr:col>
      <xdr:colOff>762000</xdr:colOff>
      <xdr:row>774</xdr:row>
      <xdr:rowOff>152400</xdr:rowOff>
    </xdr:to>
    <xdr:pic>
      <xdr:nvPicPr>
        <xdr:cNvPr id="60" name="59 Imagen" descr="STA60099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4873625" y="137664825"/>
          <a:ext cx="2289175" cy="3209925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755</xdr:row>
      <xdr:rowOff>0</xdr:rowOff>
    </xdr:from>
    <xdr:to>
      <xdr:col>6</xdr:col>
      <xdr:colOff>79375</xdr:colOff>
      <xdr:row>774</xdr:row>
      <xdr:rowOff>114300</xdr:rowOff>
    </xdr:to>
    <xdr:pic>
      <xdr:nvPicPr>
        <xdr:cNvPr id="61" name="60 Imagen" descr="STA60098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2466975" y="137626725"/>
          <a:ext cx="2413000" cy="3209925"/>
        </a:xfrm>
        <a:prstGeom prst="rect">
          <a:avLst/>
        </a:prstGeom>
      </xdr:spPr>
    </xdr:pic>
    <xdr:clientData/>
  </xdr:twoCellAnchor>
  <xdr:twoCellAnchor editAs="oneCell">
    <xdr:from>
      <xdr:col>0</xdr:col>
      <xdr:colOff>38099</xdr:colOff>
      <xdr:row>816</xdr:row>
      <xdr:rowOff>50799</xdr:rowOff>
    </xdr:from>
    <xdr:to>
      <xdr:col>3</xdr:col>
      <xdr:colOff>657224</xdr:colOff>
      <xdr:row>835</xdr:row>
      <xdr:rowOff>133350</xdr:rowOff>
    </xdr:to>
    <xdr:pic>
      <xdr:nvPicPr>
        <xdr:cNvPr id="62" name="61 Imagen" descr="STA60090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38099" y="148697949"/>
          <a:ext cx="3019425" cy="3178176"/>
        </a:xfrm>
        <a:prstGeom prst="rect">
          <a:avLst/>
        </a:prstGeom>
      </xdr:spPr>
    </xdr:pic>
    <xdr:clientData/>
  </xdr:twoCellAnchor>
  <xdr:twoCellAnchor editAs="oneCell">
    <xdr:from>
      <xdr:col>3</xdr:col>
      <xdr:colOff>685799</xdr:colOff>
      <xdr:row>816</xdr:row>
      <xdr:rowOff>47625</xdr:rowOff>
    </xdr:from>
    <xdr:to>
      <xdr:col>8</xdr:col>
      <xdr:colOff>733424</xdr:colOff>
      <xdr:row>835</xdr:row>
      <xdr:rowOff>114300</xdr:rowOff>
    </xdr:to>
    <xdr:pic>
      <xdr:nvPicPr>
        <xdr:cNvPr id="63" name="62 Imagen" descr="STA60091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3086099" y="148694775"/>
          <a:ext cx="4048125" cy="3162300"/>
        </a:xfrm>
        <a:prstGeom prst="rect">
          <a:avLst/>
        </a:prstGeom>
      </xdr:spPr>
    </xdr:pic>
    <xdr:clientData/>
  </xdr:twoCellAnchor>
  <xdr:twoCellAnchor>
    <xdr:from>
      <xdr:col>0</xdr:col>
      <xdr:colOff>180975</xdr:colOff>
      <xdr:row>850</xdr:row>
      <xdr:rowOff>66675</xdr:rowOff>
    </xdr:from>
    <xdr:to>
      <xdr:col>0</xdr:col>
      <xdr:colOff>647700</xdr:colOff>
      <xdr:row>852</xdr:row>
      <xdr:rowOff>0</xdr:rowOff>
    </xdr:to>
    <xdr:pic>
      <xdr:nvPicPr>
        <xdr:cNvPr id="6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1435798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911</xdr:row>
      <xdr:rowOff>66675</xdr:rowOff>
    </xdr:from>
    <xdr:to>
      <xdr:col>0</xdr:col>
      <xdr:colOff>647700</xdr:colOff>
      <xdr:row>913</xdr:row>
      <xdr:rowOff>0</xdr:rowOff>
    </xdr:to>
    <xdr:pic>
      <xdr:nvPicPr>
        <xdr:cNvPr id="6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1544383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552450</xdr:colOff>
      <xdr:row>876</xdr:row>
      <xdr:rowOff>57149</xdr:rowOff>
    </xdr:from>
    <xdr:to>
      <xdr:col>4</xdr:col>
      <xdr:colOff>30956</xdr:colOff>
      <xdr:row>895</xdr:row>
      <xdr:rowOff>133350</xdr:rowOff>
    </xdr:to>
    <xdr:pic>
      <xdr:nvPicPr>
        <xdr:cNvPr id="69" name="68 Imagen" descr="STA60095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552450" y="159562799"/>
          <a:ext cx="2678906" cy="3171826"/>
        </a:xfrm>
        <a:prstGeom prst="rect">
          <a:avLst/>
        </a:prstGeom>
      </xdr:spPr>
    </xdr:pic>
    <xdr:clientData/>
  </xdr:twoCellAnchor>
  <xdr:twoCellAnchor editAs="oneCell">
    <xdr:from>
      <xdr:col>4</xdr:col>
      <xdr:colOff>117475</xdr:colOff>
      <xdr:row>876</xdr:row>
      <xdr:rowOff>66674</xdr:rowOff>
    </xdr:from>
    <xdr:to>
      <xdr:col>7</xdr:col>
      <xdr:colOff>600075</xdr:colOff>
      <xdr:row>895</xdr:row>
      <xdr:rowOff>123825</xdr:rowOff>
    </xdr:to>
    <xdr:pic>
      <xdr:nvPicPr>
        <xdr:cNvPr id="70" name="69 Imagen" descr="STA60096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3317875" y="159572324"/>
          <a:ext cx="2882900" cy="3152776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268</xdr:row>
      <xdr:rowOff>80961</xdr:rowOff>
    </xdr:from>
    <xdr:to>
      <xdr:col>4</xdr:col>
      <xdr:colOff>314325</xdr:colOff>
      <xdr:row>287</xdr:row>
      <xdr:rowOff>171450</xdr:rowOff>
    </xdr:to>
    <xdr:pic>
      <xdr:nvPicPr>
        <xdr:cNvPr id="68" name="67 Imagen" descr="STA60092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04775" y="49706211"/>
          <a:ext cx="3409950" cy="3186114"/>
        </a:xfrm>
        <a:prstGeom prst="rect">
          <a:avLst/>
        </a:prstGeom>
      </xdr:spPr>
    </xdr:pic>
    <xdr:clientData/>
  </xdr:twoCellAnchor>
  <xdr:twoCellAnchor editAs="oneCell">
    <xdr:from>
      <xdr:col>4</xdr:col>
      <xdr:colOff>314325</xdr:colOff>
      <xdr:row>268</xdr:row>
      <xdr:rowOff>85726</xdr:rowOff>
    </xdr:from>
    <xdr:to>
      <xdr:col>8</xdr:col>
      <xdr:colOff>657224</xdr:colOff>
      <xdr:row>287</xdr:row>
      <xdr:rowOff>171451</xdr:rowOff>
    </xdr:to>
    <xdr:pic>
      <xdr:nvPicPr>
        <xdr:cNvPr id="71" name="70 Imagen" descr="STA60093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3514725" y="49710976"/>
          <a:ext cx="3543299" cy="318135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937</xdr:row>
      <xdr:rowOff>28575</xdr:rowOff>
    </xdr:from>
    <xdr:to>
      <xdr:col>4</xdr:col>
      <xdr:colOff>247650</xdr:colOff>
      <xdr:row>956</xdr:row>
      <xdr:rowOff>152400</xdr:rowOff>
    </xdr:to>
    <xdr:pic>
      <xdr:nvPicPr>
        <xdr:cNvPr id="65" name="64 Imagen" descr="DSC02719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66675" y="170678475"/>
          <a:ext cx="3381375" cy="3219450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285750</xdr:colOff>
      <xdr:row>937</xdr:row>
      <xdr:rowOff>38100</xdr:rowOff>
    </xdr:from>
    <xdr:to>
      <xdr:col>8</xdr:col>
      <xdr:colOff>742950</xdr:colOff>
      <xdr:row>956</xdr:row>
      <xdr:rowOff>161925</xdr:rowOff>
    </xdr:to>
    <xdr:pic>
      <xdr:nvPicPr>
        <xdr:cNvPr id="66" name="65 Imagen" descr="DSC02720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3486150" y="170688000"/>
          <a:ext cx="3657600" cy="3219450"/>
        </a:xfrm>
        <a:prstGeom prst="rect">
          <a:avLst/>
        </a:prstGeom>
      </xdr:spPr>
    </xdr:pic>
    <xdr:clientData/>
  </xdr:twoCellAnchor>
  <xdr:twoCellAnchor>
    <xdr:from>
      <xdr:col>0</xdr:col>
      <xdr:colOff>180975</xdr:colOff>
      <xdr:row>971</xdr:row>
      <xdr:rowOff>66675</xdr:rowOff>
    </xdr:from>
    <xdr:to>
      <xdr:col>0</xdr:col>
      <xdr:colOff>647700</xdr:colOff>
      <xdr:row>973</xdr:row>
      <xdr:rowOff>0</xdr:rowOff>
    </xdr:to>
    <xdr:pic>
      <xdr:nvPicPr>
        <xdr:cNvPr id="7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16545877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1031</xdr:row>
      <xdr:rowOff>66675</xdr:rowOff>
    </xdr:from>
    <xdr:to>
      <xdr:col>0</xdr:col>
      <xdr:colOff>647700</xdr:colOff>
      <xdr:row>1033</xdr:row>
      <xdr:rowOff>0</xdr:rowOff>
    </xdr:to>
    <xdr:pic>
      <xdr:nvPicPr>
        <xdr:cNvPr id="7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17644110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1091</xdr:row>
      <xdr:rowOff>66675</xdr:rowOff>
    </xdr:from>
    <xdr:to>
      <xdr:col>0</xdr:col>
      <xdr:colOff>647700</xdr:colOff>
      <xdr:row>1093</xdr:row>
      <xdr:rowOff>0</xdr:rowOff>
    </xdr:to>
    <xdr:pic>
      <xdr:nvPicPr>
        <xdr:cNvPr id="76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17644110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15876</xdr:colOff>
      <xdr:row>996</xdr:row>
      <xdr:rowOff>171449</xdr:rowOff>
    </xdr:from>
    <xdr:to>
      <xdr:col>2</xdr:col>
      <xdr:colOff>428625</xdr:colOff>
      <xdr:row>1016</xdr:row>
      <xdr:rowOff>133349</xdr:rowOff>
    </xdr:to>
    <xdr:pic>
      <xdr:nvPicPr>
        <xdr:cNvPr id="79" name="78 Imagen" descr="DSC02688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5876" y="181632224"/>
          <a:ext cx="2012949" cy="3228975"/>
        </a:xfrm>
        <a:prstGeom prst="rect">
          <a:avLst/>
        </a:prstGeom>
      </xdr:spPr>
    </xdr:pic>
    <xdr:clientData/>
  </xdr:twoCellAnchor>
  <xdr:twoCellAnchor editAs="oneCell">
    <xdr:from>
      <xdr:col>2</xdr:col>
      <xdr:colOff>441325</xdr:colOff>
      <xdr:row>997</xdr:row>
      <xdr:rowOff>9525</xdr:rowOff>
    </xdr:from>
    <xdr:to>
      <xdr:col>5</xdr:col>
      <xdr:colOff>495300</xdr:colOff>
      <xdr:row>1016</xdr:row>
      <xdr:rowOff>133350</xdr:rowOff>
    </xdr:to>
    <xdr:pic>
      <xdr:nvPicPr>
        <xdr:cNvPr id="80" name="79 Imagen" descr="DSC02689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2041525" y="181641750"/>
          <a:ext cx="2454275" cy="3219450"/>
        </a:xfrm>
        <a:prstGeom prst="rect">
          <a:avLst/>
        </a:prstGeom>
      </xdr:spPr>
    </xdr:pic>
    <xdr:clientData/>
  </xdr:twoCellAnchor>
  <xdr:twoCellAnchor editAs="oneCell">
    <xdr:from>
      <xdr:col>5</xdr:col>
      <xdr:colOff>495299</xdr:colOff>
      <xdr:row>996</xdr:row>
      <xdr:rowOff>161925</xdr:rowOff>
    </xdr:from>
    <xdr:to>
      <xdr:col>8</xdr:col>
      <xdr:colOff>790575</xdr:colOff>
      <xdr:row>1016</xdr:row>
      <xdr:rowOff>123826</xdr:rowOff>
    </xdr:to>
    <xdr:pic>
      <xdr:nvPicPr>
        <xdr:cNvPr id="81" name="80 Imagen" descr="DSC02690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4495799" y="181622700"/>
          <a:ext cx="2695576" cy="32289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1057</xdr:row>
      <xdr:rowOff>28574</xdr:rowOff>
    </xdr:from>
    <xdr:to>
      <xdr:col>4</xdr:col>
      <xdr:colOff>276225</xdr:colOff>
      <xdr:row>1076</xdr:row>
      <xdr:rowOff>123824</xdr:rowOff>
    </xdr:to>
    <xdr:pic>
      <xdr:nvPicPr>
        <xdr:cNvPr id="82" name="81 Imagen" descr="STA60106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0" y="192643124"/>
          <a:ext cx="3476625" cy="3190875"/>
        </a:xfrm>
        <a:prstGeom prst="rect">
          <a:avLst/>
        </a:prstGeom>
      </xdr:spPr>
    </xdr:pic>
    <xdr:clientData/>
  </xdr:twoCellAnchor>
  <xdr:twoCellAnchor editAs="oneCell">
    <xdr:from>
      <xdr:col>4</xdr:col>
      <xdr:colOff>285749</xdr:colOff>
      <xdr:row>1057</xdr:row>
      <xdr:rowOff>30956</xdr:rowOff>
    </xdr:from>
    <xdr:to>
      <xdr:col>8</xdr:col>
      <xdr:colOff>733425</xdr:colOff>
      <xdr:row>1076</xdr:row>
      <xdr:rowOff>123825</xdr:rowOff>
    </xdr:to>
    <xdr:pic>
      <xdr:nvPicPr>
        <xdr:cNvPr id="83" name="82 Imagen" descr="STA60107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3486149" y="192645506"/>
          <a:ext cx="3648076" cy="31884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1117</xdr:row>
      <xdr:rowOff>19049</xdr:rowOff>
    </xdr:from>
    <xdr:to>
      <xdr:col>3</xdr:col>
      <xdr:colOff>86868</xdr:colOff>
      <xdr:row>1136</xdr:row>
      <xdr:rowOff>133349</xdr:rowOff>
    </xdr:to>
    <xdr:pic>
      <xdr:nvPicPr>
        <xdr:cNvPr id="74" name="73 Imagen" descr="P1060297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0" y="203615924"/>
          <a:ext cx="2487168" cy="3209925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1117</xdr:row>
      <xdr:rowOff>19049</xdr:rowOff>
    </xdr:from>
    <xdr:to>
      <xdr:col>6</xdr:col>
      <xdr:colOff>153543</xdr:colOff>
      <xdr:row>1136</xdr:row>
      <xdr:rowOff>133349</xdr:rowOff>
    </xdr:to>
    <xdr:pic>
      <xdr:nvPicPr>
        <xdr:cNvPr id="84" name="83 Imagen" descr="P1060295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2466975" y="203615924"/>
          <a:ext cx="2487168" cy="3209925"/>
        </a:xfrm>
        <a:prstGeom prst="rect">
          <a:avLst/>
        </a:prstGeom>
      </xdr:spPr>
    </xdr:pic>
    <xdr:clientData/>
  </xdr:twoCellAnchor>
  <xdr:twoCellAnchor editAs="oneCell">
    <xdr:from>
      <xdr:col>5</xdr:col>
      <xdr:colOff>704850</xdr:colOff>
      <xdr:row>1117</xdr:row>
      <xdr:rowOff>0</xdr:rowOff>
    </xdr:from>
    <xdr:to>
      <xdr:col>8</xdr:col>
      <xdr:colOff>791718</xdr:colOff>
      <xdr:row>1136</xdr:row>
      <xdr:rowOff>85725</xdr:rowOff>
    </xdr:to>
    <xdr:pic>
      <xdr:nvPicPr>
        <xdr:cNvPr id="85" name="84 Imagen" descr="P1060296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4705350" y="203596875"/>
          <a:ext cx="2487168" cy="3181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</xdr:row>
      <xdr:rowOff>66675</xdr:rowOff>
    </xdr:from>
    <xdr:to>
      <xdr:col>0</xdr:col>
      <xdr:colOff>647700</xdr:colOff>
      <xdr:row>3</xdr:row>
      <xdr:rowOff>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61</xdr:row>
      <xdr:rowOff>66675</xdr:rowOff>
    </xdr:from>
    <xdr:to>
      <xdr:col>0</xdr:col>
      <xdr:colOff>647700</xdr:colOff>
      <xdr:row>63</xdr:row>
      <xdr:rowOff>0</xdr:rowOff>
    </xdr:to>
    <xdr:pic>
      <xdr:nvPicPr>
        <xdr:cNvPr id="3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122</xdr:row>
      <xdr:rowOff>66675</xdr:rowOff>
    </xdr:from>
    <xdr:to>
      <xdr:col>0</xdr:col>
      <xdr:colOff>647700</xdr:colOff>
      <xdr:row>124</xdr:row>
      <xdr:rowOff>0</xdr:rowOff>
    </xdr:to>
    <xdr:pic>
      <xdr:nvPicPr>
        <xdr:cNvPr id="3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183</xdr:row>
      <xdr:rowOff>66675</xdr:rowOff>
    </xdr:from>
    <xdr:to>
      <xdr:col>0</xdr:col>
      <xdr:colOff>647700</xdr:colOff>
      <xdr:row>185</xdr:row>
      <xdr:rowOff>0</xdr:rowOff>
    </xdr:to>
    <xdr:pic>
      <xdr:nvPicPr>
        <xdr:cNvPr id="4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244</xdr:row>
      <xdr:rowOff>66675</xdr:rowOff>
    </xdr:from>
    <xdr:to>
      <xdr:col>0</xdr:col>
      <xdr:colOff>647700</xdr:colOff>
      <xdr:row>246</xdr:row>
      <xdr:rowOff>0</xdr:rowOff>
    </xdr:to>
    <xdr:pic>
      <xdr:nvPicPr>
        <xdr:cNvPr id="4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305</xdr:row>
      <xdr:rowOff>66675</xdr:rowOff>
    </xdr:from>
    <xdr:to>
      <xdr:col>0</xdr:col>
      <xdr:colOff>647700</xdr:colOff>
      <xdr:row>307</xdr:row>
      <xdr:rowOff>0</xdr:rowOff>
    </xdr:to>
    <xdr:pic>
      <xdr:nvPicPr>
        <xdr:cNvPr id="4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366</xdr:row>
      <xdr:rowOff>66675</xdr:rowOff>
    </xdr:from>
    <xdr:to>
      <xdr:col>0</xdr:col>
      <xdr:colOff>647700</xdr:colOff>
      <xdr:row>368</xdr:row>
      <xdr:rowOff>0</xdr:rowOff>
    </xdr:to>
    <xdr:pic>
      <xdr:nvPicPr>
        <xdr:cNvPr id="5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427</xdr:row>
      <xdr:rowOff>66675</xdr:rowOff>
    </xdr:from>
    <xdr:to>
      <xdr:col>0</xdr:col>
      <xdr:colOff>647700</xdr:colOff>
      <xdr:row>429</xdr:row>
      <xdr:rowOff>0</xdr:rowOff>
    </xdr:to>
    <xdr:pic>
      <xdr:nvPicPr>
        <xdr:cNvPr id="5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488</xdr:row>
      <xdr:rowOff>66675</xdr:rowOff>
    </xdr:from>
    <xdr:to>
      <xdr:col>0</xdr:col>
      <xdr:colOff>647700</xdr:colOff>
      <xdr:row>490</xdr:row>
      <xdr:rowOff>0</xdr:rowOff>
    </xdr:to>
    <xdr:pic>
      <xdr:nvPicPr>
        <xdr:cNvPr id="5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</xdr:colOff>
      <xdr:row>27</xdr:row>
      <xdr:rowOff>38099</xdr:rowOff>
    </xdr:from>
    <xdr:to>
      <xdr:col>2</xdr:col>
      <xdr:colOff>476251</xdr:colOff>
      <xdr:row>46</xdr:row>
      <xdr:rowOff>133349</xdr:rowOff>
    </xdr:to>
    <xdr:pic>
      <xdr:nvPicPr>
        <xdr:cNvPr id="65" name="64 Imagen" descr="PA290045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5343524"/>
          <a:ext cx="2076450" cy="3190875"/>
        </a:xfrm>
        <a:prstGeom prst="rect">
          <a:avLst/>
        </a:prstGeom>
      </xdr:spPr>
    </xdr:pic>
    <xdr:clientData/>
  </xdr:twoCellAnchor>
  <xdr:twoCellAnchor editAs="oneCell">
    <xdr:from>
      <xdr:col>2</xdr:col>
      <xdr:colOff>485775</xdr:colOff>
      <xdr:row>27</xdr:row>
      <xdr:rowOff>28574</xdr:rowOff>
    </xdr:from>
    <xdr:to>
      <xdr:col>6</xdr:col>
      <xdr:colOff>76200</xdr:colOff>
      <xdr:row>46</xdr:row>
      <xdr:rowOff>133350</xdr:rowOff>
    </xdr:to>
    <xdr:pic>
      <xdr:nvPicPr>
        <xdr:cNvPr id="66" name="65 Imagen" descr="PA290046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085975" y="5333999"/>
          <a:ext cx="2790825" cy="3200401"/>
        </a:xfrm>
        <a:prstGeom prst="rect">
          <a:avLst/>
        </a:prstGeom>
      </xdr:spPr>
    </xdr:pic>
    <xdr:clientData/>
  </xdr:twoCellAnchor>
  <xdr:twoCellAnchor editAs="oneCell">
    <xdr:from>
      <xdr:col>6</xdr:col>
      <xdr:colOff>98426</xdr:colOff>
      <xdr:row>27</xdr:row>
      <xdr:rowOff>28574</xdr:rowOff>
    </xdr:from>
    <xdr:to>
      <xdr:col>8</xdr:col>
      <xdr:colOff>752475</xdr:colOff>
      <xdr:row>46</xdr:row>
      <xdr:rowOff>133350</xdr:rowOff>
    </xdr:to>
    <xdr:pic>
      <xdr:nvPicPr>
        <xdr:cNvPr id="67" name="66 Imagen" descr="PA29004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899026" y="5333999"/>
          <a:ext cx="2254249" cy="32004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9524</xdr:rowOff>
    </xdr:from>
    <xdr:to>
      <xdr:col>2</xdr:col>
      <xdr:colOff>295275</xdr:colOff>
      <xdr:row>106</xdr:row>
      <xdr:rowOff>171450</xdr:rowOff>
    </xdr:to>
    <xdr:pic>
      <xdr:nvPicPr>
        <xdr:cNvPr id="68" name="67 Imagen" descr="quimic.ana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16335374"/>
          <a:ext cx="1895475" cy="3257551"/>
        </a:xfrm>
        <a:prstGeom prst="rect">
          <a:avLst/>
        </a:prstGeom>
      </xdr:spPr>
    </xdr:pic>
    <xdr:clientData/>
  </xdr:twoCellAnchor>
  <xdr:twoCellAnchor editAs="oneCell">
    <xdr:from>
      <xdr:col>2</xdr:col>
      <xdr:colOff>323849</xdr:colOff>
      <xdr:row>87</xdr:row>
      <xdr:rowOff>2380</xdr:rowOff>
    </xdr:from>
    <xdr:to>
      <xdr:col>5</xdr:col>
      <xdr:colOff>438150</xdr:colOff>
      <xdr:row>106</xdr:row>
      <xdr:rowOff>180975</xdr:rowOff>
    </xdr:to>
    <xdr:pic>
      <xdr:nvPicPr>
        <xdr:cNvPr id="69" name="68 Imagen" descr="qui.ana2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924049" y="16328230"/>
          <a:ext cx="2514601" cy="3274220"/>
        </a:xfrm>
        <a:prstGeom prst="rect">
          <a:avLst/>
        </a:prstGeom>
      </xdr:spPr>
    </xdr:pic>
    <xdr:clientData/>
  </xdr:twoCellAnchor>
  <xdr:twoCellAnchor editAs="oneCell">
    <xdr:from>
      <xdr:col>5</xdr:col>
      <xdr:colOff>444500</xdr:colOff>
      <xdr:row>87</xdr:row>
      <xdr:rowOff>9524</xdr:rowOff>
    </xdr:from>
    <xdr:to>
      <xdr:col>8</xdr:col>
      <xdr:colOff>762000</xdr:colOff>
      <xdr:row>106</xdr:row>
      <xdr:rowOff>161924</xdr:rowOff>
    </xdr:to>
    <xdr:pic>
      <xdr:nvPicPr>
        <xdr:cNvPr id="70" name="69 Imagen" descr="qui.ana1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45000" y="16335374"/>
          <a:ext cx="2717800" cy="3248025"/>
        </a:xfrm>
        <a:prstGeom prst="rect">
          <a:avLst/>
        </a:prstGeom>
      </xdr:spPr>
    </xdr:pic>
    <xdr:clientData/>
  </xdr:twoCellAnchor>
  <xdr:twoCellAnchor editAs="oneCell">
    <xdr:from>
      <xdr:col>0</xdr:col>
      <xdr:colOff>41275</xdr:colOff>
      <xdr:row>147</xdr:row>
      <xdr:rowOff>171449</xdr:rowOff>
    </xdr:from>
    <xdr:to>
      <xdr:col>4</xdr:col>
      <xdr:colOff>333374</xdr:colOff>
      <xdr:row>167</xdr:row>
      <xdr:rowOff>133349</xdr:rowOff>
    </xdr:to>
    <xdr:pic>
      <xdr:nvPicPr>
        <xdr:cNvPr id="71" name="70 Imagen" descr="PA290041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1275" y="27470099"/>
          <a:ext cx="3492499" cy="3228975"/>
        </a:xfrm>
        <a:prstGeom prst="rect">
          <a:avLst/>
        </a:prstGeom>
      </xdr:spPr>
    </xdr:pic>
    <xdr:clientData/>
  </xdr:twoCellAnchor>
  <xdr:twoCellAnchor editAs="oneCell">
    <xdr:from>
      <xdr:col>4</xdr:col>
      <xdr:colOff>342899</xdr:colOff>
      <xdr:row>148</xdr:row>
      <xdr:rowOff>21430</xdr:rowOff>
    </xdr:from>
    <xdr:to>
      <xdr:col>8</xdr:col>
      <xdr:colOff>752474</xdr:colOff>
      <xdr:row>167</xdr:row>
      <xdr:rowOff>133350</xdr:rowOff>
    </xdr:to>
    <xdr:pic>
      <xdr:nvPicPr>
        <xdr:cNvPr id="72" name="71 Imagen" descr="PA290040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3543299" y="27491530"/>
          <a:ext cx="3609975" cy="320754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28578</xdr:colOff>
      <xdr:row>209</xdr:row>
      <xdr:rowOff>19049</xdr:rowOff>
    </xdr:from>
    <xdr:to>
      <xdr:col>3</xdr:col>
      <xdr:colOff>104776</xdr:colOff>
      <xdr:row>228</xdr:row>
      <xdr:rowOff>152399</xdr:rowOff>
    </xdr:to>
    <xdr:pic>
      <xdr:nvPicPr>
        <xdr:cNvPr id="73" name="72 Imagen" descr="PA290052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8578" y="38633399"/>
          <a:ext cx="2476498" cy="3228975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127003</xdr:colOff>
      <xdr:row>209</xdr:row>
      <xdr:rowOff>28575</xdr:rowOff>
    </xdr:from>
    <xdr:to>
      <xdr:col>6</xdr:col>
      <xdr:colOff>57150</xdr:colOff>
      <xdr:row>228</xdr:row>
      <xdr:rowOff>152400</xdr:rowOff>
    </xdr:to>
    <xdr:pic>
      <xdr:nvPicPr>
        <xdr:cNvPr id="74" name="73 Imagen" descr="PA290053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527303" y="38642925"/>
          <a:ext cx="2330447" cy="3219450"/>
        </a:xfrm>
        <a:prstGeom prst="rect">
          <a:avLst/>
        </a:prstGeom>
      </xdr:spPr>
    </xdr:pic>
    <xdr:clientData/>
  </xdr:twoCellAnchor>
  <xdr:twoCellAnchor editAs="oneCell">
    <xdr:from>
      <xdr:col>6</xdr:col>
      <xdr:colOff>66676</xdr:colOff>
      <xdr:row>209</xdr:row>
      <xdr:rowOff>28575</xdr:rowOff>
    </xdr:from>
    <xdr:to>
      <xdr:col>8</xdr:col>
      <xdr:colOff>793750</xdr:colOff>
      <xdr:row>228</xdr:row>
      <xdr:rowOff>161925</xdr:rowOff>
    </xdr:to>
    <xdr:pic>
      <xdr:nvPicPr>
        <xdr:cNvPr id="75" name="74 Imagen" descr="PA290050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4867276" y="38642925"/>
          <a:ext cx="2327274" cy="3228975"/>
        </a:xfrm>
        <a:prstGeom prst="rect">
          <a:avLst/>
        </a:prstGeom>
      </xdr:spPr>
    </xdr:pic>
    <xdr:clientData/>
  </xdr:twoCellAnchor>
  <xdr:twoCellAnchor editAs="oneCell">
    <xdr:from>
      <xdr:col>0</xdr:col>
      <xdr:colOff>34926</xdr:colOff>
      <xdr:row>270</xdr:row>
      <xdr:rowOff>47624</xdr:rowOff>
    </xdr:from>
    <xdr:to>
      <xdr:col>4</xdr:col>
      <xdr:colOff>361950</xdr:colOff>
      <xdr:row>289</xdr:row>
      <xdr:rowOff>104774</xdr:rowOff>
    </xdr:to>
    <xdr:pic>
      <xdr:nvPicPr>
        <xdr:cNvPr id="76" name="75 Imagen" descr="PA290076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34926" y="49682399"/>
          <a:ext cx="3527424" cy="3152775"/>
        </a:xfrm>
        <a:prstGeom prst="rect">
          <a:avLst/>
        </a:prstGeom>
      </xdr:spPr>
    </xdr:pic>
    <xdr:clientData/>
  </xdr:twoCellAnchor>
  <xdr:twoCellAnchor editAs="oneCell">
    <xdr:from>
      <xdr:col>4</xdr:col>
      <xdr:colOff>390524</xdr:colOff>
      <xdr:row>270</xdr:row>
      <xdr:rowOff>35718</xdr:rowOff>
    </xdr:from>
    <xdr:to>
      <xdr:col>8</xdr:col>
      <xdr:colOff>723899</xdr:colOff>
      <xdr:row>289</xdr:row>
      <xdr:rowOff>114300</xdr:rowOff>
    </xdr:to>
    <xdr:pic>
      <xdr:nvPicPr>
        <xdr:cNvPr id="77" name="76 Imagen" descr="PA290077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590924" y="49670493"/>
          <a:ext cx="3533775" cy="3174207"/>
        </a:xfrm>
        <a:prstGeom prst="rect">
          <a:avLst/>
        </a:prstGeom>
      </xdr:spPr>
    </xdr:pic>
    <xdr:clientData/>
  </xdr:twoCellAnchor>
  <xdr:twoCellAnchor editAs="oneCell">
    <xdr:from>
      <xdr:col>0</xdr:col>
      <xdr:colOff>15876</xdr:colOff>
      <xdr:row>331</xdr:row>
      <xdr:rowOff>19050</xdr:rowOff>
    </xdr:from>
    <xdr:to>
      <xdr:col>4</xdr:col>
      <xdr:colOff>323850</xdr:colOff>
      <xdr:row>350</xdr:row>
      <xdr:rowOff>142875</xdr:rowOff>
    </xdr:to>
    <xdr:pic>
      <xdr:nvPicPr>
        <xdr:cNvPr id="78" name="77 Imagen" descr="PA290059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5876" y="60798075"/>
          <a:ext cx="3508374" cy="3219450"/>
        </a:xfrm>
        <a:prstGeom prst="rect">
          <a:avLst/>
        </a:prstGeom>
      </xdr:spPr>
    </xdr:pic>
    <xdr:clientData/>
  </xdr:twoCellAnchor>
  <xdr:twoCellAnchor editAs="oneCell">
    <xdr:from>
      <xdr:col>4</xdr:col>
      <xdr:colOff>438149</xdr:colOff>
      <xdr:row>331</xdr:row>
      <xdr:rowOff>28575</xdr:rowOff>
    </xdr:from>
    <xdr:to>
      <xdr:col>8</xdr:col>
      <xdr:colOff>774698</xdr:colOff>
      <xdr:row>350</xdr:row>
      <xdr:rowOff>104775</xdr:rowOff>
    </xdr:to>
    <xdr:pic>
      <xdr:nvPicPr>
        <xdr:cNvPr id="79" name="78 Imagen" descr="PA290058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638549" y="60807600"/>
          <a:ext cx="3536949" cy="317182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392</xdr:row>
      <xdr:rowOff>28575</xdr:rowOff>
    </xdr:from>
    <xdr:to>
      <xdr:col>4</xdr:col>
      <xdr:colOff>209550</xdr:colOff>
      <xdr:row>411</xdr:row>
      <xdr:rowOff>152400</xdr:rowOff>
    </xdr:to>
    <xdr:pic>
      <xdr:nvPicPr>
        <xdr:cNvPr id="80" name="79 Imagen" descr="PA290073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28576" y="71828025"/>
          <a:ext cx="3381374" cy="3219450"/>
        </a:xfrm>
        <a:prstGeom prst="rect">
          <a:avLst/>
        </a:prstGeom>
      </xdr:spPr>
    </xdr:pic>
    <xdr:clientData/>
  </xdr:twoCellAnchor>
  <xdr:twoCellAnchor editAs="oneCell">
    <xdr:from>
      <xdr:col>4</xdr:col>
      <xdr:colOff>314325</xdr:colOff>
      <xdr:row>392</xdr:row>
      <xdr:rowOff>33337</xdr:rowOff>
    </xdr:from>
    <xdr:to>
      <xdr:col>8</xdr:col>
      <xdr:colOff>762000</xdr:colOff>
      <xdr:row>411</xdr:row>
      <xdr:rowOff>133350</xdr:rowOff>
    </xdr:to>
    <xdr:pic>
      <xdr:nvPicPr>
        <xdr:cNvPr id="81" name="80 Imagen" descr="PA290074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3514725" y="71832787"/>
          <a:ext cx="3648075" cy="3195638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453</xdr:row>
      <xdr:rowOff>19049</xdr:rowOff>
    </xdr:from>
    <xdr:to>
      <xdr:col>4</xdr:col>
      <xdr:colOff>247650</xdr:colOff>
      <xdr:row>472</xdr:row>
      <xdr:rowOff>133349</xdr:rowOff>
    </xdr:to>
    <xdr:pic>
      <xdr:nvPicPr>
        <xdr:cNvPr id="82" name="81 Imagen" descr="PA290065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38100" y="82962749"/>
          <a:ext cx="3409950" cy="3209925"/>
        </a:xfrm>
        <a:prstGeom prst="rect">
          <a:avLst/>
        </a:prstGeom>
      </xdr:spPr>
    </xdr:pic>
    <xdr:clientData/>
  </xdr:twoCellAnchor>
  <xdr:twoCellAnchor editAs="oneCell">
    <xdr:from>
      <xdr:col>4</xdr:col>
      <xdr:colOff>276225</xdr:colOff>
      <xdr:row>453</xdr:row>
      <xdr:rowOff>30956</xdr:rowOff>
    </xdr:from>
    <xdr:to>
      <xdr:col>8</xdr:col>
      <xdr:colOff>790575</xdr:colOff>
      <xdr:row>472</xdr:row>
      <xdr:rowOff>123824</xdr:rowOff>
    </xdr:to>
    <xdr:pic>
      <xdr:nvPicPr>
        <xdr:cNvPr id="83" name="82 Imagen" descr="PA290063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3476625" y="82974656"/>
          <a:ext cx="3714750" cy="3188493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666750</xdr:colOff>
      <xdr:row>514</xdr:row>
      <xdr:rowOff>76200</xdr:rowOff>
    </xdr:from>
    <xdr:to>
      <xdr:col>7</xdr:col>
      <xdr:colOff>11430</xdr:colOff>
      <xdr:row>533</xdr:row>
      <xdr:rowOff>89535</xdr:rowOff>
    </xdr:to>
    <xdr:pic>
      <xdr:nvPicPr>
        <xdr:cNvPr id="41" name="40 Imagen" descr="P1060322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466850" y="94040325"/>
          <a:ext cx="4145280" cy="31089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</xdr:row>
      <xdr:rowOff>66675</xdr:rowOff>
    </xdr:from>
    <xdr:to>
      <xdr:col>0</xdr:col>
      <xdr:colOff>647700</xdr:colOff>
      <xdr:row>3</xdr:row>
      <xdr:rowOff>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44272200"/>
          <a:ext cx="4667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60</xdr:row>
      <xdr:rowOff>66675</xdr:rowOff>
    </xdr:from>
    <xdr:to>
      <xdr:col>0</xdr:col>
      <xdr:colOff>647700</xdr:colOff>
      <xdr:row>62</xdr:row>
      <xdr:rowOff>0</xdr:rowOff>
    </xdr:to>
    <xdr:pic>
      <xdr:nvPicPr>
        <xdr:cNvPr id="5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122</xdr:row>
      <xdr:rowOff>66675</xdr:rowOff>
    </xdr:from>
    <xdr:to>
      <xdr:col>0</xdr:col>
      <xdr:colOff>647700</xdr:colOff>
      <xdr:row>124</xdr:row>
      <xdr:rowOff>0</xdr:rowOff>
    </xdr:to>
    <xdr:pic>
      <xdr:nvPicPr>
        <xdr:cNvPr id="5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183</xdr:row>
      <xdr:rowOff>66675</xdr:rowOff>
    </xdr:from>
    <xdr:to>
      <xdr:col>0</xdr:col>
      <xdr:colOff>647700</xdr:colOff>
      <xdr:row>185</xdr:row>
      <xdr:rowOff>0</xdr:rowOff>
    </xdr:to>
    <xdr:pic>
      <xdr:nvPicPr>
        <xdr:cNvPr id="5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244</xdr:row>
      <xdr:rowOff>66675</xdr:rowOff>
    </xdr:from>
    <xdr:to>
      <xdr:col>0</xdr:col>
      <xdr:colOff>647700</xdr:colOff>
      <xdr:row>246</xdr:row>
      <xdr:rowOff>0</xdr:rowOff>
    </xdr:to>
    <xdr:pic>
      <xdr:nvPicPr>
        <xdr:cNvPr id="5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305</xdr:row>
      <xdr:rowOff>66675</xdr:rowOff>
    </xdr:from>
    <xdr:to>
      <xdr:col>0</xdr:col>
      <xdr:colOff>647700</xdr:colOff>
      <xdr:row>307</xdr:row>
      <xdr:rowOff>0</xdr:rowOff>
    </xdr:to>
    <xdr:pic>
      <xdr:nvPicPr>
        <xdr:cNvPr id="59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366</xdr:row>
      <xdr:rowOff>66675</xdr:rowOff>
    </xdr:from>
    <xdr:to>
      <xdr:col>0</xdr:col>
      <xdr:colOff>647700</xdr:colOff>
      <xdr:row>368</xdr:row>
      <xdr:rowOff>0</xdr:rowOff>
    </xdr:to>
    <xdr:pic>
      <xdr:nvPicPr>
        <xdr:cNvPr id="6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427</xdr:row>
      <xdr:rowOff>66675</xdr:rowOff>
    </xdr:from>
    <xdr:to>
      <xdr:col>0</xdr:col>
      <xdr:colOff>647700</xdr:colOff>
      <xdr:row>429</xdr:row>
      <xdr:rowOff>0</xdr:rowOff>
    </xdr:to>
    <xdr:pic>
      <xdr:nvPicPr>
        <xdr:cNvPr id="6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488</xdr:row>
      <xdr:rowOff>66675</xdr:rowOff>
    </xdr:from>
    <xdr:to>
      <xdr:col>0</xdr:col>
      <xdr:colOff>647700</xdr:colOff>
      <xdr:row>490</xdr:row>
      <xdr:rowOff>0</xdr:rowOff>
    </xdr:to>
    <xdr:pic>
      <xdr:nvPicPr>
        <xdr:cNvPr id="69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549</xdr:row>
      <xdr:rowOff>66675</xdr:rowOff>
    </xdr:from>
    <xdr:to>
      <xdr:col>0</xdr:col>
      <xdr:colOff>647700</xdr:colOff>
      <xdr:row>551</xdr:row>
      <xdr:rowOff>0</xdr:rowOff>
    </xdr:to>
    <xdr:pic>
      <xdr:nvPicPr>
        <xdr:cNvPr id="7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238125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361949</xdr:colOff>
      <xdr:row>27</xdr:row>
      <xdr:rowOff>11904</xdr:rowOff>
    </xdr:from>
    <xdr:to>
      <xdr:col>4</xdr:col>
      <xdr:colOff>304800</xdr:colOff>
      <xdr:row>46</xdr:row>
      <xdr:rowOff>180974</xdr:rowOff>
    </xdr:to>
    <xdr:pic>
      <xdr:nvPicPr>
        <xdr:cNvPr id="12" name="11 Imagen" descr="P106004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1949" y="5317329"/>
          <a:ext cx="3143251" cy="326469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86</xdr:row>
      <xdr:rowOff>19049</xdr:rowOff>
    </xdr:from>
    <xdr:to>
      <xdr:col>4</xdr:col>
      <xdr:colOff>380999</xdr:colOff>
      <xdr:row>105</xdr:row>
      <xdr:rowOff>152399</xdr:rowOff>
    </xdr:to>
    <xdr:pic>
      <xdr:nvPicPr>
        <xdr:cNvPr id="14" name="13 Imagen" descr="P106004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524" y="16182974"/>
          <a:ext cx="3571875" cy="3228975"/>
        </a:xfrm>
        <a:prstGeom prst="rect">
          <a:avLst/>
        </a:prstGeom>
      </xdr:spPr>
    </xdr:pic>
    <xdr:clientData/>
  </xdr:twoCellAnchor>
  <xdr:twoCellAnchor editAs="oneCell">
    <xdr:from>
      <xdr:col>4</xdr:col>
      <xdr:colOff>403225</xdr:colOff>
      <xdr:row>86</xdr:row>
      <xdr:rowOff>19050</xdr:rowOff>
    </xdr:from>
    <xdr:to>
      <xdr:col>8</xdr:col>
      <xdr:colOff>762000</xdr:colOff>
      <xdr:row>105</xdr:row>
      <xdr:rowOff>180975</xdr:rowOff>
    </xdr:to>
    <xdr:pic>
      <xdr:nvPicPr>
        <xdr:cNvPr id="15" name="14 Imagen" descr="P1060044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03625" y="16182975"/>
          <a:ext cx="3559175" cy="3257550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150</xdr:row>
      <xdr:rowOff>9525</xdr:rowOff>
    </xdr:from>
    <xdr:to>
      <xdr:col>6</xdr:col>
      <xdr:colOff>239649</xdr:colOff>
      <xdr:row>165</xdr:row>
      <xdr:rowOff>67818</xdr:rowOff>
    </xdr:to>
    <xdr:pic>
      <xdr:nvPicPr>
        <xdr:cNvPr id="16" name="15 Imagen" descr="P1060047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724025" y="27679650"/>
          <a:ext cx="3316224" cy="248716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209</xdr:row>
      <xdr:rowOff>47624</xdr:rowOff>
    </xdr:from>
    <xdr:to>
      <xdr:col>4</xdr:col>
      <xdr:colOff>211074</xdr:colOff>
      <xdr:row>228</xdr:row>
      <xdr:rowOff>142874</xdr:rowOff>
    </xdr:to>
    <xdr:pic>
      <xdr:nvPicPr>
        <xdr:cNvPr id="17" name="16 Imagen" descr="P1060046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95250" y="38414324"/>
          <a:ext cx="3316224" cy="3190875"/>
        </a:xfrm>
        <a:prstGeom prst="rect">
          <a:avLst/>
        </a:prstGeom>
      </xdr:spPr>
    </xdr:pic>
    <xdr:clientData/>
  </xdr:twoCellAnchor>
  <xdr:twoCellAnchor editAs="oneCell">
    <xdr:from>
      <xdr:col>4</xdr:col>
      <xdr:colOff>561975</xdr:colOff>
      <xdr:row>209</xdr:row>
      <xdr:rowOff>57150</xdr:rowOff>
    </xdr:from>
    <xdr:to>
      <xdr:col>8</xdr:col>
      <xdr:colOff>677799</xdr:colOff>
      <xdr:row>228</xdr:row>
      <xdr:rowOff>85725</xdr:rowOff>
    </xdr:to>
    <xdr:pic>
      <xdr:nvPicPr>
        <xdr:cNvPr id="18" name="17 Imagen" descr="P1060045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762375" y="38423850"/>
          <a:ext cx="3316224" cy="3124200"/>
        </a:xfrm>
        <a:prstGeom prst="rect">
          <a:avLst/>
        </a:prstGeom>
      </xdr:spPr>
    </xdr:pic>
    <xdr:clientData/>
  </xdr:twoCellAnchor>
  <xdr:twoCellAnchor editAs="oneCell">
    <xdr:from>
      <xdr:col>1</xdr:col>
      <xdr:colOff>409575</xdr:colOff>
      <xdr:row>270</xdr:row>
      <xdr:rowOff>57150</xdr:rowOff>
    </xdr:from>
    <xdr:to>
      <xdr:col>6</xdr:col>
      <xdr:colOff>600075</xdr:colOff>
      <xdr:row>289</xdr:row>
      <xdr:rowOff>123824</xdr:rowOff>
    </xdr:to>
    <xdr:pic>
      <xdr:nvPicPr>
        <xdr:cNvPr id="19" name="18 Imagen" descr="P1060057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209675" y="49444275"/>
          <a:ext cx="4191000" cy="3162299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331</xdr:row>
      <xdr:rowOff>57150</xdr:rowOff>
    </xdr:from>
    <xdr:to>
      <xdr:col>7</xdr:col>
      <xdr:colOff>278511</xdr:colOff>
      <xdr:row>350</xdr:row>
      <xdr:rowOff>85725</xdr:rowOff>
    </xdr:to>
    <xdr:pic>
      <xdr:nvPicPr>
        <xdr:cNvPr id="20" name="19 Imagen" descr="P1060055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904875" y="60464700"/>
          <a:ext cx="4974336" cy="3124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392</xdr:row>
      <xdr:rowOff>28575</xdr:rowOff>
    </xdr:from>
    <xdr:to>
      <xdr:col>4</xdr:col>
      <xdr:colOff>381000</xdr:colOff>
      <xdr:row>411</xdr:row>
      <xdr:rowOff>171450</xdr:rowOff>
    </xdr:to>
    <xdr:pic>
      <xdr:nvPicPr>
        <xdr:cNvPr id="21" name="20 Imagen" descr="P106006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71456550"/>
          <a:ext cx="3581400" cy="3238500"/>
        </a:xfrm>
        <a:prstGeom prst="rect">
          <a:avLst/>
        </a:prstGeom>
      </xdr:spPr>
    </xdr:pic>
    <xdr:clientData/>
  </xdr:twoCellAnchor>
  <xdr:twoCellAnchor editAs="oneCell">
    <xdr:from>
      <xdr:col>4</xdr:col>
      <xdr:colOff>438150</xdr:colOff>
      <xdr:row>392</xdr:row>
      <xdr:rowOff>66675</xdr:rowOff>
    </xdr:from>
    <xdr:to>
      <xdr:col>8</xdr:col>
      <xdr:colOff>639699</xdr:colOff>
      <xdr:row>411</xdr:row>
      <xdr:rowOff>152400</xdr:rowOff>
    </xdr:to>
    <xdr:pic>
      <xdr:nvPicPr>
        <xdr:cNvPr id="22" name="21 Imagen" descr="P1060059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638550" y="71494650"/>
          <a:ext cx="3401949" cy="3181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453</xdr:row>
      <xdr:rowOff>28574</xdr:rowOff>
    </xdr:from>
    <xdr:to>
      <xdr:col>4</xdr:col>
      <xdr:colOff>247650</xdr:colOff>
      <xdr:row>472</xdr:row>
      <xdr:rowOff>133350</xdr:rowOff>
    </xdr:to>
    <xdr:pic>
      <xdr:nvPicPr>
        <xdr:cNvPr id="23" name="22 Imagen" descr="P1060063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0" y="82476974"/>
          <a:ext cx="3448050" cy="3200401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266700</xdr:colOff>
      <xdr:row>453</xdr:row>
      <xdr:rowOff>9524</xdr:rowOff>
    </xdr:from>
    <xdr:to>
      <xdr:col>8</xdr:col>
      <xdr:colOff>781050</xdr:colOff>
      <xdr:row>472</xdr:row>
      <xdr:rowOff>142875</xdr:rowOff>
    </xdr:to>
    <xdr:pic>
      <xdr:nvPicPr>
        <xdr:cNvPr id="24" name="23 Imagen" descr="P1060069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3467100" y="82457924"/>
          <a:ext cx="3714750" cy="3228976"/>
        </a:xfrm>
        <a:prstGeom prst="rect">
          <a:avLst/>
        </a:prstGeom>
      </xdr:spPr>
    </xdr:pic>
    <xdr:clientData/>
  </xdr:twoCellAnchor>
  <xdr:twoCellAnchor editAs="oneCell">
    <xdr:from>
      <xdr:col>1</xdr:col>
      <xdr:colOff>771524</xdr:colOff>
      <xdr:row>514</xdr:row>
      <xdr:rowOff>9525</xdr:rowOff>
    </xdr:from>
    <xdr:to>
      <xdr:col>6</xdr:col>
      <xdr:colOff>552449</xdr:colOff>
      <xdr:row>534</xdr:row>
      <xdr:rowOff>0</xdr:rowOff>
    </xdr:to>
    <xdr:pic>
      <xdr:nvPicPr>
        <xdr:cNvPr id="25" name="24 Imagen" descr="P1060066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571624" y="93478350"/>
          <a:ext cx="3781425" cy="3276600"/>
        </a:xfrm>
        <a:prstGeom prst="rect">
          <a:avLst/>
        </a:prstGeom>
      </xdr:spPr>
    </xdr:pic>
    <xdr:clientData/>
  </xdr:twoCellAnchor>
  <xdr:twoCellAnchor>
    <xdr:from>
      <xdr:col>0</xdr:col>
      <xdr:colOff>180975</xdr:colOff>
      <xdr:row>610</xdr:row>
      <xdr:rowOff>66675</xdr:rowOff>
    </xdr:from>
    <xdr:to>
      <xdr:col>0</xdr:col>
      <xdr:colOff>647700</xdr:colOff>
      <xdr:row>612</xdr:row>
      <xdr:rowOff>0</xdr:rowOff>
    </xdr:to>
    <xdr:pic>
      <xdr:nvPicPr>
        <xdr:cNvPr id="26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94219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671</xdr:row>
      <xdr:rowOff>66675</xdr:rowOff>
    </xdr:from>
    <xdr:to>
      <xdr:col>0</xdr:col>
      <xdr:colOff>647700</xdr:colOff>
      <xdr:row>673</xdr:row>
      <xdr:rowOff>0</xdr:rowOff>
    </xdr:to>
    <xdr:pic>
      <xdr:nvPicPr>
        <xdr:cNvPr id="2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94219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732</xdr:row>
      <xdr:rowOff>66675</xdr:rowOff>
    </xdr:from>
    <xdr:to>
      <xdr:col>0</xdr:col>
      <xdr:colOff>647700</xdr:colOff>
      <xdr:row>734</xdr:row>
      <xdr:rowOff>0</xdr:rowOff>
    </xdr:to>
    <xdr:pic>
      <xdr:nvPicPr>
        <xdr:cNvPr id="2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94219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793</xdr:row>
      <xdr:rowOff>66675</xdr:rowOff>
    </xdr:from>
    <xdr:to>
      <xdr:col>0</xdr:col>
      <xdr:colOff>647700</xdr:colOff>
      <xdr:row>795</xdr:row>
      <xdr:rowOff>0</xdr:rowOff>
    </xdr:to>
    <xdr:pic>
      <xdr:nvPicPr>
        <xdr:cNvPr id="29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94219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854</xdr:row>
      <xdr:rowOff>66675</xdr:rowOff>
    </xdr:from>
    <xdr:to>
      <xdr:col>0</xdr:col>
      <xdr:colOff>647700</xdr:colOff>
      <xdr:row>856</xdr:row>
      <xdr:rowOff>0</xdr:rowOff>
    </xdr:to>
    <xdr:pic>
      <xdr:nvPicPr>
        <xdr:cNvPr id="3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94219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915</xdr:row>
      <xdr:rowOff>66675</xdr:rowOff>
    </xdr:from>
    <xdr:to>
      <xdr:col>0</xdr:col>
      <xdr:colOff>647700</xdr:colOff>
      <xdr:row>917</xdr:row>
      <xdr:rowOff>0</xdr:rowOff>
    </xdr:to>
    <xdr:pic>
      <xdr:nvPicPr>
        <xdr:cNvPr id="3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94219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976</xdr:row>
      <xdr:rowOff>66675</xdr:rowOff>
    </xdr:from>
    <xdr:to>
      <xdr:col>0</xdr:col>
      <xdr:colOff>647700</xdr:colOff>
      <xdr:row>978</xdr:row>
      <xdr:rowOff>0</xdr:rowOff>
    </xdr:to>
    <xdr:pic>
      <xdr:nvPicPr>
        <xdr:cNvPr id="3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94219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1037</xdr:row>
      <xdr:rowOff>66675</xdr:rowOff>
    </xdr:from>
    <xdr:to>
      <xdr:col>0</xdr:col>
      <xdr:colOff>647700</xdr:colOff>
      <xdr:row>1039</xdr:row>
      <xdr:rowOff>0</xdr:rowOff>
    </xdr:to>
    <xdr:pic>
      <xdr:nvPicPr>
        <xdr:cNvPr id="3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94219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1098</xdr:row>
      <xdr:rowOff>66675</xdr:rowOff>
    </xdr:from>
    <xdr:to>
      <xdr:col>0</xdr:col>
      <xdr:colOff>647700</xdr:colOff>
      <xdr:row>1100</xdr:row>
      <xdr:rowOff>0</xdr:rowOff>
    </xdr:to>
    <xdr:pic>
      <xdr:nvPicPr>
        <xdr:cNvPr id="3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94219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1159</xdr:row>
      <xdr:rowOff>66675</xdr:rowOff>
    </xdr:from>
    <xdr:to>
      <xdr:col>0</xdr:col>
      <xdr:colOff>647700</xdr:colOff>
      <xdr:row>1161</xdr:row>
      <xdr:rowOff>0</xdr:rowOff>
    </xdr:to>
    <xdr:pic>
      <xdr:nvPicPr>
        <xdr:cNvPr id="35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94219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1220</xdr:row>
      <xdr:rowOff>66675</xdr:rowOff>
    </xdr:from>
    <xdr:to>
      <xdr:col>0</xdr:col>
      <xdr:colOff>647700</xdr:colOff>
      <xdr:row>1222</xdr:row>
      <xdr:rowOff>0</xdr:rowOff>
    </xdr:to>
    <xdr:pic>
      <xdr:nvPicPr>
        <xdr:cNvPr id="36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94219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1281</xdr:row>
      <xdr:rowOff>66675</xdr:rowOff>
    </xdr:from>
    <xdr:to>
      <xdr:col>0</xdr:col>
      <xdr:colOff>647700</xdr:colOff>
      <xdr:row>1283</xdr:row>
      <xdr:rowOff>0</xdr:rowOff>
    </xdr:to>
    <xdr:pic>
      <xdr:nvPicPr>
        <xdr:cNvPr id="37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94219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1342</xdr:row>
      <xdr:rowOff>66675</xdr:rowOff>
    </xdr:from>
    <xdr:to>
      <xdr:col>0</xdr:col>
      <xdr:colOff>647700</xdr:colOff>
      <xdr:row>1344</xdr:row>
      <xdr:rowOff>0</xdr:rowOff>
    </xdr:to>
    <xdr:pic>
      <xdr:nvPicPr>
        <xdr:cNvPr id="3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94219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1403</xdr:row>
      <xdr:rowOff>66675</xdr:rowOff>
    </xdr:from>
    <xdr:to>
      <xdr:col>0</xdr:col>
      <xdr:colOff>647700</xdr:colOff>
      <xdr:row>1405</xdr:row>
      <xdr:rowOff>0</xdr:rowOff>
    </xdr:to>
    <xdr:pic>
      <xdr:nvPicPr>
        <xdr:cNvPr id="39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94219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1464</xdr:row>
      <xdr:rowOff>66675</xdr:rowOff>
    </xdr:from>
    <xdr:to>
      <xdr:col>0</xdr:col>
      <xdr:colOff>647700</xdr:colOff>
      <xdr:row>1466</xdr:row>
      <xdr:rowOff>0</xdr:rowOff>
    </xdr:to>
    <xdr:pic>
      <xdr:nvPicPr>
        <xdr:cNvPr id="4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94219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1525</xdr:row>
      <xdr:rowOff>66675</xdr:rowOff>
    </xdr:from>
    <xdr:to>
      <xdr:col>0</xdr:col>
      <xdr:colOff>647700</xdr:colOff>
      <xdr:row>1527</xdr:row>
      <xdr:rowOff>0</xdr:rowOff>
    </xdr:to>
    <xdr:pic>
      <xdr:nvPicPr>
        <xdr:cNvPr id="41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94219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1586</xdr:row>
      <xdr:rowOff>66675</xdr:rowOff>
    </xdr:from>
    <xdr:to>
      <xdr:col>0</xdr:col>
      <xdr:colOff>647700</xdr:colOff>
      <xdr:row>1588</xdr:row>
      <xdr:rowOff>0</xdr:rowOff>
    </xdr:to>
    <xdr:pic>
      <xdr:nvPicPr>
        <xdr:cNvPr id="4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94219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180975</xdr:colOff>
      <xdr:row>1647</xdr:row>
      <xdr:rowOff>66675</xdr:rowOff>
    </xdr:from>
    <xdr:to>
      <xdr:col>0</xdr:col>
      <xdr:colOff>647700</xdr:colOff>
      <xdr:row>1649</xdr:row>
      <xdr:rowOff>0</xdr:rowOff>
    </xdr:to>
    <xdr:pic>
      <xdr:nvPicPr>
        <xdr:cNvPr id="43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99421950"/>
          <a:ext cx="4667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38099</xdr:colOff>
      <xdr:row>575</xdr:row>
      <xdr:rowOff>19050</xdr:rowOff>
    </xdr:from>
    <xdr:to>
      <xdr:col>4</xdr:col>
      <xdr:colOff>238124</xdr:colOff>
      <xdr:row>594</xdr:row>
      <xdr:rowOff>142875</xdr:rowOff>
    </xdr:to>
    <xdr:pic>
      <xdr:nvPicPr>
        <xdr:cNvPr id="48" name="47 Imagen" descr="P1060077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8099" y="104508300"/>
          <a:ext cx="3400425" cy="321945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381000</xdr:colOff>
      <xdr:row>575</xdr:row>
      <xdr:rowOff>0</xdr:rowOff>
    </xdr:from>
    <xdr:to>
      <xdr:col>8</xdr:col>
      <xdr:colOff>792099</xdr:colOff>
      <xdr:row>594</xdr:row>
      <xdr:rowOff>123825</xdr:rowOff>
    </xdr:to>
    <xdr:pic>
      <xdr:nvPicPr>
        <xdr:cNvPr id="49" name="48 Imagen" descr="P1060075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581400" y="104489250"/>
          <a:ext cx="3611499" cy="3219450"/>
        </a:xfrm>
        <a:prstGeom prst="rect">
          <a:avLst/>
        </a:prstGeom>
      </xdr:spPr>
    </xdr:pic>
    <xdr:clientData/>
  </xdr:twoCellAnchor>
  <xdr:twoCellAnchor editAs="oneCell">
    <xdr:from>
      <xdr:col>1</xdr:col>
      <xdr:colOff>457199</xdr:colOff>
      <xdr:row>636</xdr:row>
      <xdr:rowOff>28574</xdr:rowOff>
    </xdr:from>
    <xdr:to>
      <xdr:col>6</xdr:col>
      <xdr:colOff>733424</xdr:colOff>
      <xdr:row>655</xdr:row>
      <xdr:rowOff>140493</xdr:rowOff>
    </xdr:to>
    <xdr:pic>
      <xdr:nvPicPr>
        <xdr:cNvPr id="50" name="49 Imagen" descr="P1060079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257299" y="115538249"/>
          <a:ext cx="4276725" cy="3207544"/>
        </a:xfrm>
        <a:prstGeom prst="rect">
          <a:avLst/>
        </a:prstGeom>
      </xdr:spPr>
    </xdr:pic>
    <xdr:clientData/>
  </xdr:twoCellAnchor>
  <xdr:twoCellAnchor editAs="oneCell">
    <xdr:from>
      <xdr:col>1</xdr:col>
      <xdr:colOff>495300</xdr:colOff>
      <xdr:row>697</xdr:row>
      <xdr:rowOff>11238</xdr:rowOff>
    </xdr:from>
    <xdr:to>
      <xdr:col>7</xdr:col>
      <xdr:colOff>19050</xdr:colOff>
      <xdr:row>716</xdr:row>
      <xdr:rowOff>158876</xdr:rowOff>
    </xdr:to>
    <xdr:pic>
      <xdr:nvPicPr>
        <xdr:cNvPr id="53" name="52 Imagen" descr="P1060078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295400" y="126541338"/>
          <a:ext cx="4324350" cy="3243263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333374</xdr:colOff>
      <xdr:row>758</xdr:row>
      <xdr:rowOff>66674</xdr:rowOff>
    </xdr:from>
    <xdr:to>
      <xdr:col>6</xdr:col>
      <xdr:colOff>504825</xdr:colOff>
      <xdr:row>777</xdr:row>
      <xdr:rowOff>100013</xdr:rowOff>
    </xdr:to>
    <xdr:pic>
      <xdr:nvPicPr>
        <xdr:cNvPr id="54" name="53 Imagen" descr="P1060085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133474" y="137617199"/>
          <a:ext cx="4171951" cy="3128964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</xdr:colOff>
      <xdr:row>819</xdr:row>
      <xdr:rowOff>2381</xdr:rowOff>
    </xdr:from>
    <xdr:to>
      <xdr:col>4</xdr:col>
      <xdr:colOff>457200</xdr:colOff>
      <xdr:row>838</xdr:row>
      <xdr:rowOff>133350</xdr:rowOff>
    </xdr:to>
    <xdr:pic>
      <xdr:nvPicPr>
        <xdr:cNvPr id="55" name="54 Imagen" descr="P1060086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9049" y="148573331"/>
          <a:ext cx="3638551" cy="3226594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476250</xdr:colOff>
      <xdr:row>819</xdr:row>
      <xdr:rowOff>9524</xdr:rowOff>
    </xdr:from>
    <xdr:to>
      <xdr:col>8</xdr:col>
      <xdr:colOff>762000</xdr:colOff>
      <xdr:row>838</xdr:row>
      <xdr:rowOff>123824</xdr:rowOff>
    </xdr:to>
    <xdr:pic>
      <xdr:nvPicPr>
        <xdr:cNvPr id="56" name="55 Imagen" descr="P1060082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3676650" y="148580474"/>
          <a:ext cx="3486150" cy="320992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881</xdr:row>
      <xdr:rowOff>57150</xdr:rowOff>
    </xdr:from>
    <xdr:to>
      <xdr:col>6</xdr:col>
      <xdr:colOff>568325</xdr:colOff>
      <xdr:row>898</xdr:row>
      <xdr:rowOff>123825</xdr:rowOff>
    </xdr:to>
    <xdr:pic>
      <xdr:nvPicPr>
        <xdr:cNvPr id="60" name="59 Imagen" descr="P1060088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609725" y="159810450"/>
          <a:ext cx="3759200" cy="2819400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941</xdr:row>
      <xdr:rowOff>47624</xdr:rowOff>
    </xdr:from>
    <xdr:to>
      <xdr:col>4</xdr:col>
      <xdr:colOff>296799</xdr:colOff>
      <xdr:row>959</xdr:row>
      <xdr:rowOff>171449</xdr:rowOff>
    </xdr:to>
    <xdr:pic>
      <xdr:nvPicPr>
        <xdr:cNvPr id="61" name="60 Imagen" descr="P1060089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80975" y="170659424"/>
          <a:ext cx="3316224" cy="3038475"/>
        </a:xfrm>
        <a:prstGeom prst="rect">
          <a:avLst/>
        </a:prstGeom>
      </xdr:spPr>
    </xdr:pic>
    <xdr:clientData/>
  </xdr:twoCellAnchor>
  <xdr:twoCellAnchor editAs="oneCell">
    <xdr:from>
      <xdr:col>4</xdr:col>
      <xdr:colOff>380999</xdr:colOff>
      <xdr:row>941</xdr:row>
      <xdr:rowOff>47624</xdr:rowOff>
    </xdr:from>
    <xdr:to>
      <xdr:col>8</xdr:col>
      <xdr:colOff>600074</xdr:colOff>
      <xdr:row>959</xdr:row>
      <xdr:rowOff>133349</xdr:rowOff>
    </xdr:to>
    <xdr:pic>
      <xdr:nvPicPr>
        <xdr:cNvPr id="62" name="61 Imagen" descr="P1060090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3581399" y="170659424"/>
          <a:ext cx="3419475" cy="300037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1002</xdr:row>
      <xdr:rowOff>142875</xdr:rowOff>
    </xdr:from>
    <xdr:to>
      <xdr:col>7</xdr:col>
      <xdr:colOff>28575</xdr:colOff>
      <xdr:row>1021</xdr:row>
      <xdr:rowOff>47625</xdr:rowOff>
    </xdr:to>
    <xdr:pic>
      <xdr:nvPicPr>
        <xdr:cNvPr id="65" name="64 Imagen" descr="P1060091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628775" y="181775100"/>
          <a:ext cx="4000500" cy="3000375"/>
        </a:xfrm>
        <a:prstGeom prst="rect">
          <a:avLst/>
        </a:prstGeom>
      </xdr:spPr>
    </xdr:pic>
    <xdr:clientData/>
  </xdr:twoCellAnchor>
  <xdr:twoCellAnchor editAs="oneCell">
    <xdr:from>
      <xdr:col>1</xdr:col>
      <xdr:colOff>714375</xdr:colOff>
      <xdr:row>1064</xdr:row>
      <xdr:rowOff>19049</xdr:rowOff>
    </xdr:from>
    <xdr:to>
      <xdr:col>6</xdr:col>
      <xdr:colOff>638175</xdr:colOff>
      <xdr:row>1082</xdr:row>
      <xdr:rowOff>28574</xdr:rowOff>
    </xdr:to>
    <xdr:pic>
      <xdr:nvPicPr>
        <xdr:cNvPr id="66" name="65 Imagen" descr="P1060094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514475" y="192833624"/>
          <a:ext cx="3924300" cy="294322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1124</xdr:row>
      <xdr:rowOff>28575</xdr:rowOff>
    </xdr:from>
    <xdr:to>
      <xdr:col>4</xdr:col>
      <xdr:colOff>57150</xdr:colOff>
      <xdr:row>1143</xdr:row>
      <xdr:rowOff>41910</xdr:rowOff>
    </xdr:to>
    <xdr:pic>
      <xdr:nvPicPr>
        <xdr:cNvPr id="67" name="66 Imagen" descr="P1060098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28575" y="203701650"/>
          <a:ext cx="3228975" cy="310896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1124</xdr:row>
      <xdr:rowOff>28575</xdr:rowOff>
    </xdr:from>
    <xdr:to>
      <xdr:col>8</xdr:col>
      <xdr:colOff>678180</xdr:colOff>
      <xdr:row>1143</xdr:row>
      <xdr:rowOff>41910</xdr:rowOff>
    </xdr:to>
    <xdr:pic>
      <xdr:nvPicPr>
        <xdr:cNvPr id="68" name="67 Imagen" descr="P1060092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3295650" y="203701650"/>
          <a:ext cx="3783330" cy="310896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</xdr:colOff>
      <xdr:row>1185</xdr:row>
      <xdr:rowOff>19050</xdr:rowOff>
    </xdr:from>
    <xdr:to>
      <xdr:col>4</xdr:col>
      <xdr:colOff>400050</xdr:colOff>
      <xdr:row>1204</xdr:row>
      <xdr:rowOff>32385</xdr:rowOff>
    </xdr:to>
    <xdr:pic>
      <xdr:nvPicPr>
        <xdr:cNvPr id="71" name="70 Imagen" descr="P1060103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350" y="214712550"/>
          <a:ext cx="3594100" cy="3108960"/>
        </a:xfrm>
        <a:prstGeom prst="rect">
          <a:avLst/>
        </a:prstGeom>
      </xdr:spPr>
    </xdr:pic>
    <xdr:clientData/>
  </xdr:twoCellAnchor>
  <xdr:twoCellAnchor editAs="oneCell">
    <xdr:from>
      <xdr:col>4</xdr:col>
      <xdr:colOff>438151</xdr:colOff>
      <xdr:row>1185</xdr:row>
      <xdr:rowOff>9525</xdr:rowOff>
    </xdr:from>
    <xdr:to>
      <xdr:col>8</xdr:col>
      <xdr:colOff>782955</xdr:colOff>
      <xdr:row>1204</xdr:row>
      <xdr:rowOff>22860</xdr:rowOff>
    </xdr:to>
    <xdr:pic>
      <xdr:nvPicPr>
        <xdr:cNvPr id="72" name="71 Imagen" descr="P1060104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3638551" y="214703025"/>
          <a:ext cx="3545204" cy="3108960"/>
        </a:xfrm>
        <a:prstGeom prst="rect">
          <a:avLst/>
        </a:prstGeom>
      </xdr:spPr>
    </xdr:pic>
    <xdr:clientData/>
  </xdr:twoCellAnchor>
  <xdr:twoCellAnchor editAs="oneCell">
    <xdr:from>
      <xdr:col>4</xdr:col>
      <xdr:colOff>485775</xdr:colOff>
      <xdr:row>1246</xdr:row>
      <xdr:rowOff>19050</xdr:rowOff>
    </xdr:from>
    <xdr:to>
      <xdr:col>9</xdr:col>
      <xdr:colOff>1905</xdr:colOff>
      <xdr:row>1265</xdr:row>
      <xdr:rowOff>32385</xdr:rowOff>
    </xdr:to>
    <xdr:pic>
      <xdr:nvPicPr>
        <xdr:cNvPr id="74" name="73 Imagen" descr="P1060117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3686175" y="225732975"/>
          <a:ext cx="3516630" cy="310896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1246</xdr:row>
      <xdr:rowOff>9525</xdr:rowOff>
    </xdr:from>
    <xdr:to>
      <xdr:col>4</xdr:col>
      <xdr:colOff>409575</xdr:colOff>
      <xdr:row>1265</xdr:row>
      <xdr:rowOff>22860</xdr:rowOff>
    </xdr:to>
    <xdr:pic>
      <xdr:nvPicPr>
        <xdr:cNvPr id="75" name="74 Imagen" descr="P1060118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9525" y="225723450"/>
          <a:ext cx="3600450" cy="31089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1307</xdr:row>
      <xdr:rowOff>38100</xdr:rowOff>
    </xdr:from>
    <xdr:to>
      <xdr:col>4</xdr:col>
      <xdr:colOff>352425</xdr:colOff>
      <xdr:row>1326</xdr:row>
      <xdr:rowOff>51435</xdr:rowOff>
    </xdr:to>
    <xdr:pic>
      <xdr:nvPicPr>
        <xdr:cNvPr id="76" name="75 Imagen" descr="P1060120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0" y="236772450"/>
          <a:ext cx="3552825" cy="3108960"/>
        </a:xfrm>
        <a:prstGeom prst="rect">
          <a:avLst/>
        </a:prstGeom>
      </xdr:spPr>
    </xdr:pic>
    <xdr:clientData/>
  </xdr:twoCellAnchor>
  <xdr:twoCellAnchor editAs="oneCell">
    <xdr:from>
      <xdr:col>4</xdr:col>
      <xdr:colOff>342899</xdr:colOff>
      <xdr:row>1307</xdr:row>
      <xdr:rowOff>38100</xdr:rowOff>
    </xdr:from>
    <xdr:to>
      <xdr:col>8</xdr:col>
      <xdr:colOff>782954</xdr:colOff>
      <xdr:row>1326</xdr:row>
      <xdr:rowOff>51435</xdr:rowOff>
    </xdr:to>
    <xdr:pic>
      <xdr:nvPicPr>
        <xdr:cNvPr id="77" name="76 Imagen" descr="P1060121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3543299" y="236772450"/>
          <a:ext cx="3640455" cy="31089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1368</xdr:row>
      <xdr:rowOff>28575</xdr:rowOff>
    </xdr:from>
    <xdr:to>
      <xdr:col>4</xdr:col>
      <xdr:colOff>523875</xdr:colOff>
      <xdr:row>1387</xdr:row>
      <xdr:rowOff>41910</xdr:rowOff>
    </xdr:to>
    <xdr:pic>
      <xdr:nvPicPr>
        <xdr:cNvPr id="78" name="77 Imagen" descr="P1060122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0" y="247783350"/>
          <a:ext cx="3724275" cy="3108960"/>
        </a:xfrm>
        <a:prstGeom prst="rect">
          <a:avLst/>
        </a:prstGeom>
      </xdr:spPr>
    </xdr:pic>
    <xdr:clientData/>
  </xdr:twoCellAnchor>
  <xdr:twoCellAnchor editAs="oneCell">
    <xdr:from>
      <xdr:col>4</xdr:col>
      <xdr:colOff>647700</xdr:colOff>
      <xdr:row>1368</xdr:row>
      <xdr:rowOff>28575</xdr:rowOff>
    </xdr:from>
    <xdr:to>
      <xdr:col>8</xdr:col>
      <xdr:colOff>792479</xdr:colOff>
      <xdr:row>1387</xdr:row>
      <xdr:rowOff>41910</xdr:rowOff>
    </xdr:to>
    <xdr:pic>
      <xdr:nvPicPr>
        <xdr:cNvPr id="79" name="78 Imagen" descr="P1060123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3848100" y="247783350"/>
          <a:ext cx="3345179" cy="31089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1429</xdr:row>
      <xdr:rowOff>95250</xdr:rowOff>
    </xdr:from>
    <xdr:to>
      <xdr:col>4</xdr:col>
      <xdr:colOff>419100</xdr:colOff>
      <xdr:row>1448</xdr:row>
      <xdr:rowOff>108585</xdr:rowOff>
    </xdr:to>
    <xdr:pic>
      <xdr:nvPicPr>
        <xdr:cNvPr id="80" name="79 Imagen" descr="P1060131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0" y="258870450"/>
          <a:ext cx="3619500" cy="3108960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1429</xdr:row>
      <xdr:rowOff>57150</xdr:rowOff>
    </xdr:from>
    <xdr:to>
      <xdr:col>8</xdr:col>
      <xdr:colOff>773430</xdr:colOff>
      <xdr:row>1448</xdr:row>
      <xdr:rowOff>70485</xdr:rowOff>
    </xdr:to>
    <xdr:pic>
      <xdr:nvPicPr>
        <xdr:cNvPr id="81" name="80 Imagen" descr="P1060133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3657600" y="258832350"/>
          <a:ext cx="3516630" cy="31089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1490</xdr:row>
      <xdr:rowOff>76200</xdr:rowOff>
    </xdr:from>
    <xdr:to>
      <xdr:col>4</xdr:col>
      <xdr:colOff>333375</xdr:colOff>
      <xdr:row>1509</xdr:row>
      <xdr:rowOff>89535</xdr:rowOff>
    </xdr:to>
    <xdr:pic>
      <xdr:nvPicPr>
        <xdr:cNvPr id="82" name="81 Imagen" descr="P1060137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0" y="269871825"/>
          <a:ext cx="3533775" cy="3108960"/>
        </a:xfrm>
        <a:prstGeom prst="rect">
          <a:avLst/>
        </a:prstGeom>
      </xdr:spPr>
    </xdr:pic>
    <xdr:clientData/>
  </xdr:twoCellAnchor>
  <xdr:twoCellAnchor editAs="oneCell">
    <xdr:from>
      <xdr:col>4</xdr:col>
      <xdr:colOff>438149</xdr:colOff>
      <xdr:row>1490</xdr:row>
      <xdr:rowOff>76200</xdr:rowOff>
    </xdr:from>
    <xdr:to>
      <xdr:col>9</xdr:col>
      <xdr:colOff>154304</xdr:colOff>
      <xdr:row>1509</xdr:row>
      <xdr:rowOff>89535</xdr:rowOff>
    </xdr:to>
    <xdr:pic>
      <xdr:nvPicPr>
        <xdr:cNvPr id="83" name="82 Imagen" descr="P1060136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3638549" y="269871825"/>
          <a:ext cx="3716655" cy="31089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1551</xdr:row>
      <xdr:rowOff>47625</xdr:rowOff>
    </xdr:from>
    <xdr:to>
      <xdr:col>4</xdr:col>
      <xdr:colOff>333375</xdr:colOff>
      <xdr:row>1570</xdr:row>
      <xdr:rowOff>60960</xdr:rowOff>
    </xdr:to>
    <xdr:pic>
      <xdr:nvPicPr>
        <xdr:cNvPr id="84" name="83 Imagen" descr="P1060143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0" y="280863675"/>
          <a:ext cx="3533775" cy="3108960"/>
        </a:xfrm>
        <a:prstGeom prst="rect">
          <a:avLst/>
        </a:prstGeom>
      </xdr:spPr>
    </xdr:pic>
    <xdr:clientData/>
  </xdr:twoCellAnchor>
  <xdr:twoCellAnchor editAs="oneCell">
    <xdr:from>
      <xdr:col>4</xdr:col>
      <xdr:colOff>352425</xdr:colOff>
      <xdr:row>1551</xdr:row>
      <xdr:rowOff>57150</xdr:rowOff>
    </xdr:from>
    <xdr:to>
      <xdr:col>8</xdr:col>
      <xdr:colOff>773430</xdr:colOff>
      <xdr:row>1570</xdr:row>
      <xdr:rowOff>70485</xdr:rowOff>
    </xdr:to>
    <xdr:pic>
      <xdr:nvPicPr>
        <xdr:cNvPr id="85" name="84 Imagen" descr="P1060142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3552825" y="280873200"/>
          <a:ext cx="3621405" cy="31089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1612</xdr:row>
      <xdr:rowOff>66675</xdr:rowOff>
    </xdr:from>
    <xdr:to>
      <xdr:col>4</xdr:col>
      <xdr:colOff>285750</xdr:colOff>
      <xdr:row>1631</xdr:row>
      <xdr:rowOff>80010</xdr:rowOff>
    </xdr:to>
    <xdr:pic>
      <xdr:nvPicPr>
        <xdr:cNvPr id="86" name="85 Imagen" descr="P1060150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0" y="291903150"/>
          <a:ext cx="3486150" cy="3108960"/>
        </a:xfrm>
        <a:prstGeom prst="rect">
          <a:avLst/>
        </a:prstGeom>
      </xdr:spPr>
    </xdr:pic>
    <xdr:clientData/>
  </xdr:twoCellAnchor>
  <xdr:twoCellAnchor editAs="oneCell">
    <xdr:from>
      <xdr:col>4</xdr:col>
      <xdr:colOff>400050</xdr:colOff>
      <xdr:row>1612</xdr:row>
      <xdr:rowOff>76200</xdr:rowOff>
    </xdr:from>
    <xdr:to>
      <xdr:col>8</xdr:col>
      <xdr:colOff>773429</xdr:colOff>
      <xdr:row>1631</xdr:row>
      <xdr:rowOff>89535</xdr:rowOff>
    </xdr:to>
    <xdr:pic>
      <xdr:nvPicPr>
        <xdr:cNvPr id="87" name="86 Imagen" descr="P1060148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3600450" y="291912675"/>
          <a:ext cx="3573779" cy="3108960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647700</xdr:colOff>
      <xdr:row>1673</xdr:row>
      <xdr:rowOff>85725</xdr:rowOff>
    </xdr:from>
    <xdr:to>
      <xdr:col>6</xdr:col>
      <xdr:colOff>792480</xdr:colOff>
      <xdr:row>1692</xdr:row>
      <xdr:rowOff>99060</xdr:rowOff>
    </xdr:to>
    <xdr:pic>
      <xdr:nvPicPr>
        <xdr:cNvPr id="88" name="87 Imagen" descr="P1060151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447800" y="302942625"/>
          <a:ext cx="4145280" cy="310896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381000</xdr:colOff>
      <xdr:row>27</xdr:row>
      <xdr:rowOff>38099</xdr:rowOff>
    </xdr:from>
    <xdr:to>
      <xdr:col>8</xdr:col>
      <xdr:colOff>740664</xdr:colOff>
      <xdr:row>46</xdr:row>
      <xdr:rowOff>152399</xdr:rowOff>
    </xdr:to>
    <xdr:pic>
      <xdr:nvPicPr>
        <xdr:cNvPr id="90" name="89 Imagen" descr="DSCN2598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3581400" y="5343524"/>
          <a:ext cx="3560064" cy="3209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view="pageLayout" topLeftCell="A8" workbookViewId="0">
      <selection activeCell="A21" sqref="A21"/>
    </sheetView>
  </sheetViews>
  <sheetFormatPr baseColWidth="10" defaultRowHeight="12.75"/>
  <sheetData>
    <row r="1" spans="1:9" ht="13.5" thickBot="1"/>
    <row r="2" spans="1:9" ht="18">
      <c r="A2" s="417"/>
      <c r="B2" s="419" t="s">
        <v>4</v>
      </c>
      <c r="C2" s="419"/>
      <c r="D2" s="419"/>
      <c r="E2" s="419"/>
      <c r="F2" s="419"/>
      <c r="G2" s="419"/>
      <c r="H2" s="419"/>
      <c r="I2" s="420"/>
    </row>
    <row r="3" spans="1:9" ht="18.75" thickBot="1">
      <c r="A3" s="418"/>
      <c r="B3" s="421" t="s">
        <v>5</v>
      </c>
      <c r="C3" s="421"/>
      <c r="D3" s="421"/>
      <c r="E3" s="421"/>
      <c r="F3" s="421"/>
      <c r="G3" s="421"/>
      <c r="H3" s="421"/>
      <c r="I3" s="422"/>
    </row>
    <row r="4" spans="1:9" ht="13.5" thickBot="1">
      <c r="A4" s="423"/>
      <c r="B4" s="423"/>
      <c r="C4" s="423"/>
      <c r="D4" s="423"/>
      <c r="E4" s="423"/>
      <c r="F4" s="423"/>
      <c r="G4" s="423"/>
      <c r="H4" s="423"/>
      <c r="I4" s="423"/>
    </row>
    <row r="5" spans="1:9" ht="18.75" thickBot="1">
      <c r="A5" s="424" t="s">
        <v>141</v>
      </c>
      <c r="B5" s="425"/>
      <c r="C5" s="339" t="s">
        <v>517</v>
      </c>
      <c r="D5" s="426" t="s">
        <v>168</v>
      </c>
      <c r="E5" s="426"/>
      <c r="F5" s="426"/>
      <c r="G5" s="426"/>
      <c r="H5" s="426"/>
      <c r="I5" s="427"/>
    </row>
    <row r="6" spans="1:9" ht="18.75" thickBot="1">
      <c r="A6" s="407"/>
      <c r="B6" s="407"/>
      <c r="C6" s="407"/>
      <c r="D6" s="407"/>
      <c r="E6" s="407"/>
      <c r="F6" s="407"/>
      <c r="G6" s="407"/>
      <c r="H6" s="407"/>
      <c r="I6" s="407"/>
    </row>
    <row r="7" spans="1:9" ht="15.75" thickBot="1">
      <c r="A7" s="408" t="s">
        <v>142</v>
      </c>
      <c r="B7" s="409"/>
      <c r="C7" s="409"/>
      <c r="D7" s="409"/>
      <c r="E7" s="409"/>
      <c r="F7" s="409"/>
      <c r="G7" s="409"/>
      <c r="H7" s="409"/>
      <c r="I7" s="410"/>
    </row>
    <row r="8" spans="1:9" ht="33.75">
      <c r="A8" s="171" t="s">
        <v>143</v>
      </c>
      <c r="B8" s="127" t="s">
        <v>144</v>
      </c>
      <c r="C8" s="127" t="s">
        <v>145</v>
      </c>
      <c r="D8" s="127" t="s">
        <v>146</v>
      </c>
      <c r="E8" s="127" t="s">
        <v>147</v>
      </c>
      <c r="F8" s="10" t="s">
        <v>148</v>
      </c>
      <c r="G8" s="127" t="s">
        <v>0</v>
      </c>
      <c r="H8" s="10"/>
      <c r="I8" s="172" t="s">
        <v>101</v>
      </c>
    </row>
    <row r="9" spans="1:9" ht="13.5" thickBot="1">
      <c r="A9" s="173">
        <v>13200</v>
      </c>
      <c r="B9" s="174"/>
      <c r="C9" s="175"/>
      <c r="D9" s="175"/>
      <c r="E9" s="175"/>
      <c r="F9" s="174"/>
      <c r="G9" s="174"/>
      <c r="H9" s="174"/>
      <c r="I9" s="176"/>
    </row>
    <row r="10" spans="1:9" ht="13.5" thickBot="1">
      <c r="A10" s="177">
        <v>1</v>
      </c>
      <c r="B10" s="368">
        <v>1662.7</v>
      </c>
      <c r="C10" s="178">
        <v>230.2</v>
      </c>
      <c r="D10" s="178">
        <v>2673</v>
      </c>
      <c r="E10" s="178">
        <v>2752</v>
      </c>
      <c r="F10" s="178"/>
      <c r="G10" s="178">
        <v>2936.36</v>
      </c>
      <c r="H10" s="178"/>
      <c r="I10" s="179">
        <v>2945.5</v>
      </c>
    </row>
    <row r="11" spans="1:9" ht="13.5" thickBot="1">
      <c r="A11" s="180"/>
      <c r="B11" s="411"/>
      <c r="C11" s="411"/>
      <c r="D11" s="411"/>
      <c r="E11" s="411"/>
      <c r="F11" s="411"/>
      <c r="G11" s="411"/>
      <c r="H11" s="411"/>
      <c r="I11" s="181"/>
    </row>
    <row r="12" spans="1:9" ht="22.5">
      <c r="A12" s="182" t="s">
        <v>496</v>
      </c>
      <c r="B12" s="333" t="s">
        <v>497</v>
      </c>
      <c r="C12" s="183" t="s">
        <v>149</v>
      </c>
      <c r="D12" s="115">
        <v>4</v>
      </c>
      <c r="E12" s="183" t="s">
        <v>1</v>
      </c>
      <c r="F12" s="362" t="s">
        <v>553</v>
      </c>
      <c r="G12" s="127" t="s">
        <v>150</v>
      </c>
      <c r="H12" s="412" t="s">
        <v>151</v>
      </c>
      <c r="I12" s="413"/>
    </row>
    <row r="13" spans="1:9">
      <c r="A13" s="414" t="s">
        <v>152</v>
      </c>
      <c r="B13" s="397">
        <v>29</v>
      </c>
      <c r="C13" s="415" t="s">
        <v>153</v>
      </c>
      <c r="D13" s="397">
        <v>67</v>
      </c>
      <c r="E13" s="415" t="s">
        <v>154</v>
      </c>
      <c r="F13" s="130" t="s">
        <v>2</v>
      </c>
      <c r="G13" s="130" t="s">
        <v>3</v>
      </c>
      <c r="H13" s="416" t="s">
        <v>155</v>
      </c>
      <c r="I13" s="401" t="s">
        <v>84</v>
      </c>
    </row>
    <row r="14" spans="1:9">
      <c r="A14" s="414"/>
      <c r="B14" s="397"/>
      <c r="C14" s="415"/>
      <c r="D14" s="397"/>
      <c r="E14" s="415"/>
      <c r="F14" s="124">
        <v>2</v>
      </c>
      <c r="G14" s="124">
        <v>2</v>
      </c>
      <c r="H14" s="416"/>
      <c r="I14" s="401"/>
    </row>
    <row r="15" spans="1:9">
      <c r="A15" s="398" t="s">
        <v>156</v>
      </c>
      <c r="B15" s="400" t="s">
        <v>157</v>
      </c>
      <c r="C15" s="400"/>
      <c r="D15" s="400" t="s">
        <v>158</v>
      </c>
      <c r="E15" s="400"/>
      <c r="F15" s="397" t="s">
        <v>159</v>
      </c>
      <c r="G15" s="397"/>
      <c r="H15" s="397" t="s">
        <v>160</v>
      </c>
      <c r="I15" s="401"/>
    </row>
    <row r="16" spans="1:9" ht="13.5" thickBot="1">
      <c r="A16" s="399"/>
      <c r="B16" s="402"/>
      <c r="C16" s="402"/>
      <c r="D16" s="402"/>
      <c r="E16" s="402"/>
      <c r="F16" s="403">
        <v>1</v>
      </c>
      <c r="G16" s="404"/>
      <c r="H16" s="405"/>
      <c r="I16" s="406"/>
    </row>
    <row r="17" spans="1:9" ht="13.5" thickBot="1">
      <c r="A17" s="184"/>
      <c r="B17" s="181"/>
      <c r="C17" s="181"/>
      <c r="D17" s="181"/>
      <c r="E17" s="181"/>
      <c r="F17" s="181"/>
      <c r="G17" s="181"/>
      <c r="H17" s="181"/>
      <c r="I17" s="181"/>
    </row>
    <row r="18" spans="1:9" ht="13.5" thickBot="1">
      <c r="A18" s="377" t="s">
        <v>161</v>
      </c>
      <c r="B18" s="378"/>
      <c r="C18" s="378"/>
      <c r="D18" s="378"/>
      <c r="E18" s="378"/>
      <c r="F18" s="378"/>
      <c r="G18" s="378"/>
      <c r="H18" s="378"/>
      <c r="I18" s="379"/>
    </row>
    <row r="19" spans="1:9" ht="13.5" thickBot="1">
      <c r="A19" s="109"/>
      <c r="B19" s="13"/>
      <c r="C19" s="13"/>
      <c r="D19" s="13"/>
      <c r="E19" s="13"/>
      <c r="F19" s="13"/>
      <c r="G19" s="13"/>
      <c r="H19" s="13"/>
      <c r="I19" s="13"/>
    </row>
    <row r="20" spans="1:9">
      <c r="A20" s="185"/>
      <c r="B20" s="186"/>
      <c r="C20" s="186"/>
      <c r="D20" s="186"/>
      <c r="E20" s="187"/>
      <c r="F20" s="188"/>
      <c r="G20" s="188"/>
      <c r="H20" s="188"/>
      <c r="I20" s="188"/>
    </row>
    <row r="21" spans="1:9" ht="15">
      <c r="A21" s="189"/>
      <c r="B21" s="190"/>
      <c r="C21" s="190"/>
      <c r="D21" s="190"/>
      <c r="E21" s="190"/>
      <c r="F21" s="190"/>
      <c r="G21" s="190"/>
      <c r="H21" s="190"/>
      <c r="I21" s="190"/>
    </row>
    <row r="22" spans="1:9" ht="15">
      <c r="A22" s="191"/>
      <c r="B22" s="192"/>
      <c r="C22" s="192"/>
      <c r="D22" s="192"/>
      <c r="E22" s="192"/>
      <c r="F22" s="192"/>
      <c r="G22" s="192"/>
      <c r="H22" s="192"/>
      <c r="I22" s="192"/>
    </row>
    <row r="23" spans="1:9">
      <c r="A23" s="193"/>
      <c r="B23" s="13"/>
      <c r="C23" s="13"/>
      <c r="D23" s="13"/>
      <c r="E23" s="13"/>
      <c r="F23" s="13"/>
      <c r="G23" s="13"/>
      <c r="H23" s="13"/>
      <c r="I23" s="13"/>
    </row>
    <row r="24" spans="1:9">
      <c r="A24" s="193"/>
      <c r="B24" s="13"/>
      <c r="C24" s="13"/>
      <c r="D24" s="13"/>
      <c r="E24" s="13"/>
      <c r="F24" s="13"/>
      <c r="G24" s="13"/>
      <c r="H24" s="13"/>
      <c r="I24" s="13"/>
    </row>
    <row r="25" spans="1:9">
      <c r="A25" s="193"/>
      <c r="B25" s="13"/>
      <c r="C25" s="13"/>
      <c r="D25" s="13"/>
      <c r="E25" s="13"/>
      <c r="F25" s="13"/>
      <c r="G25" s="13"/>
      <c r="H25" s="13"/>
      <c r="I25" s="13"/>
    </row>
    <row r="26" spans="1:9">
      <c r="A26" s="193"/>
      <c r="B26" s="13"/>
      <c r="C26" s="13"/>
      <c r="D26" s="13"/>
      <c r="E26" s="13"/>
      <c r="F26" s="13"/>
      <c r="G26" s="13"/>
      <c r="H26" s="13"/>
      <c r="I26" s="13"/>
    </row>
    <row r="27" spans="1:9">
      <c r="A27" s="193"/>
      <c r="B27" s="13"/>
      <c r="C27" s="13"/>
      <c r="D27" s="13"/>
      <c r="E27" s="13"/>
      <c r="F27" s="13"/>
      <c r="G27" s="13"/>
      <c r="H27" s="13"/>
      <c r="I27" s="13"/>
    </row>
    <row r="28" spans="1:9">
      <c r="A28" s="193"/>
      <c r="B28" s="13"/>
      <c r="C28" s="13"/>
      <c r="D28" s="13"/>
      <c r="E28" s="13"/>
      <c r="F28" s="13"/>
      <c r="G28" s="13"/>
      <c r="H28" s="13"/>
      <c r="I28" s="13"/>
    </row>
    <row r="29" spans="1:9">
      <c r="A29" s="193"/>
      <c r="B29" s="13"/>
      <c r="C29" s="13"/>
      <c r="D29" s="13"/>
      <c r="E29" s="13"/>
      <c r="F29" s="13"/>
      <c r="G29" s="13"/>
      <c r="H29" s="13"/>
      <c r="I29" s="13"/>
    </row>
    <row r="30" spans="1:9">
      <c r="A30" s="193"/>
      <c r="B30" s="13"/>
      <c r="C30" s="13"/>
      <c r="D30" s="13"/>
      <c r="E30" s="13"/>
      <c r="F30" s="13"/>
      <c r="G30" s="13"/>
      <c r="H30" s="13"/>
      <c r="I30" s="13"/>
    </row>
    <row r="31" spans="1:9">
      <c r="A31" s="193"/>
      <c r="B31" s="13"/>
      <c r="C31" s="13"/>
      <c r="D31" s="13"/>
      <c r="E31" s="13"/>
      <c r="F31" s="13"/>
      <c r="G31" s="13"/>
      <c r="H31" s="13"/>
      <c r="I31" s="13"/>
    </row>
    <row r="32" spans="1:9">
      <c r="A32" s="193"/>
      <c r="B32" s="13"/>
      <c r="C32" s="13"/>
      <c r="D32" s="13"/>
      <c r="E32" s="13"/>
      <c r="F32" s="13"/>
      <c r="G32" s="13"/>
      <c r="H32" s="13"/>
      <c r="I32" s="13"/>
    </row>
    <row r="33" spans="1:9">
      <c r="A33" s="193"/>
      <c r="B33" s="13"/>
      <c r="C33" s="13"/>
      <c r="D33" s="13"/>
      <c r="E33" s="13"/>
      <c r="F33" s="13"/>
      <c r="G33" s="13"/>
      <c r="H33" s="13"/>
      <c r="I33" s="13"/>
    </row>
    <row r="34" spans="1:9">
      <c r="A34" s="193"/>
      <c r="B34" s="13"/>
      <c r="C34" s="13"/>
      <c r="D34" s="13"/>
      <c r="E34" s="13"/>
      <c r="F34" s="13"/>
      <c r="G34" s="13"/>
      <c r="H34" s="13"/>
      <c r="I34" s="13"/>
    </row>
    <row r="35" spans="1:9">
      <c r="A35" s="193"/>
      <c r="B35" s="13"/>
      <c r="C35" s="13"/>
      <c r="D35" s="13"/>
      <c r="E35" s="13"/>
      <c r="F35" s="13"/>
      <c r="G35" s="13"/>
      <c r="H35" s="13"/>
      <c r="I35" s="13"/>
    </row>
    <row r="36" spans="1:9">
      <c r="A36" s="193"/>
      <c r="B36" s="13"/>
      <c r="C36" s="13"/>
      <c r="D36" s="13"/>
      <c r="E36" s="13"/>
      <c r="F36" s="13"/>
      <c r="G36" s="13"/>
      <c r="H36" s="13"/>
      <c r="I36" s="13"/>
    </row>
    <row r="37" spans="1:9">
      <c r="A37" s="193"/>
      <c r="B37" s="13"/>
      <c r="C37" s="13"/>
      <c r="D37" s="13"/>
      <c r="E37" s="13"/>
      <c r="F37" s="13"/>
      <c r="G37" s="13"/>
      <c r="H37" s="13"/>
      <c r="I37" s="13"/>
    </row>
    <row r="38" spans="1:9">
      <c r="A38" s="193"/>
      <c r="B38" s="13"/>
      <c r="C38" s="13"/>
      <c r="D38" s="13"/>
      <c r="E38" s="13"/>
      <c r="F38" s="13"/>
      <c r="G38" s="13"/>
      <c r="H38" s="13"/>
      <c r="I38" s="13"/>
    </row>
    <row r="39" spans="1:9">
      <c r="A39" s="193"/>
      <c r="B39" s="13"/>
      <c r="C39" s="13"/>
      <c r="D39" s="13"/>
      <c r="E39" s="194"/>
      <c r="F39" s="13"/>
      <c r="G39" s="13"/>
      <c r="H39" s="13"/>
      <c r="I39" s="13"/>
    </row>
    <row r="40" spans="1:9">
      <c r="A40" s="193"/>
      <c r="B40" s="13"/>
      <c r="C40" s="13"/>
      <c r="D40" s="13"/>
      <c r="E40" s="194"/>
      <c r="F40" s="13"/>
      <c r="G40" s="13"/>
      <c r="H40" s="13"/>
      <c r="I40" s="13"/>
    </row>
    <row r="41" spans="1:9">
      <c r="A41" s="193"/>
      <c r="B41" s="13"/>
      <c r="C41" s="13"/>
      <c r="D41" s="13"/>
      <c r="E41" s="194"/>
      <c r="F41" s="13"/>
      <c r="G41" s="13"/>
      <c r="H41" s="13"/>
      <c r="I41" s="13"/>
    </row>
    <row r="42" spans="1:9">
      <c r="A42" s="193"/>
      <c r="B42" s="13"/>
      <c r="C42" s="13"/>
      <c r="D42" s="13"/>
      <c r="E42" s="194"/>
      <c r="F42" s="13"/>
      <c r="G42" s="13"/>
      <c r="H42" s="13"/>
      <c r="I42" s="13"/>
    </row>
    <row r="43" spans="1:9">
      <c r="A43" s="193"/>
      <c r="B43" s="13"/>
      <c r="C43" s="13"/>
      <c r="D43" s="13"/>
      <c r="E43" s="194"/>
      <c r="F43" s="13"/>
      <c r="G43" s="13"/>
      <c r="H43" s="13"/>
      <c r="I43" s="13"/>
    </row>
    <row r="44" spans="1:9">
      <c r="A44" s="12"/>
      <c r="B44" s="188"/>
      <c r="C44" s="188"/>
      <c r="D44" s="188"/>
      <c r="E44" s="195"/>
      <c r="F44" s="188"/>
      <c r="G44" s="188"/>
      <c r="H44" s="188"/>
      <c r="I44" s="188"/>
    </row>
    <row r="45" spans="1:9">
      <c r="A45" s="25"/>
      <c r="B45" s="9"/>
      <c r="C45" s="9"/>
      <c r="D45" s="9"/>
      <c r="E45" s="26"/>
      <c r="F45" s="9"/>
      <c r="G45" s="9"/>
      <c r="H45" s="9"/>
      <c r="I45" s="9"/>
    </row>
    <row r="46" spans="1:9" ht="13.5" thickBot="1">
      <c r="A46" s="27"/>
      <c r="B46" s="28"/>
      <c r="C46" s="28"/>
      <c r="D46" s="28"/>
      <c r="E46" s="29"/>
      <c r="F46" s="9"/>
      <c r="G46" s="9"/>
      <c r="H46" s="9"/>
      <c r="I46" s="9"/>
    </row>
    <row r="47" spans="1:9" ht="13.5" thickBot="1">
      <c r="A47" s="9"/>
      <c r="B47" s="9"/>
      <c r="C47" s="9"/>
      <c r="D47" s="9"/>
      <c r="E47" s="9"/>
      <c r="F47" s="9"/>
      <c r="G47" s="9"/>
      <c r="H47" s="9"/>
      <c r="I47" s="9"/>
    </row>
    <row r="48" spans="1:9" ht="13.5" thickBot="1">
      <c r="A48" s="380" t="s">
        <v>14</v>
      </c>
      <c r="B48" s="381"/>
      <c r="C48" s="381"/>
      <c r="D48" s="382"/>
      <c r="E48" s="383" t="s">
        <v>12</v>
      </c>
      <c r="F48" s="384"/>
      <c r="G48" s="385" t="s">
        <v>92</v>
      </c>
      <c r="H48" s="386"/>
      <c r="I48" s="387"/>
    </row>
    <row r="49" spans="1:9">
      <c r="A49" s="355"/>
      <c r="B49" s="356"/>
      <c r="C49" s="356"/>
      <c r="D49" s="357"/>
      <c r="E49" s="388" t="s">
        <v>11</v>
      </c>
      <c r="F49" s="389"/>
      <c r="G49" s="390" t="s">
        <v>9</v>
      </c>
      <c r="H49" s="390"/>
      <c r="I49" s="391"/>
    </row>
    <row r="50" spans="1:9">
      <c r="A50" s="349"/>
      <c r="B50" s="350"/>
      <c r="C50" s="350"/>
      <c r="D50" s="351"/>
      <c r="E50" s="388" t="s">
        <v>10</v>
      </c>
      <c r="F50" s="389"/>
      <c r="G50" s="390" t="s">
        <v>6</v>
      </c>
      <c r="H50" s="390"/>
      <c r="I50" s="391"/>
    </row>
    <row r="51" spans="1:9">
      <c r="A51" s="392" t="s">
        <v>162</v>
      </c>
      <c r="B51" s="393"/>
      <c r="C51" s="393"/>
      <c r="D51" s="394"/>
      <c r="E51" s="16" t="s">
        <v>13</v>
      </c>
      <c r="F51" s="395" t="s">
        <v>7</v>
      </c>
      <c r="G51" s="395"/>
      <c r="H51" s="395"/>
      <c r="I51" s="396"/>
    </row>
    <row r="52" spans="1:9" ht="24">
      <c r="A52" s="349"/>
      <c r="B52" s="350"/>
      <c r="C52" s="350"/>
      <c r="D52" s="351"/>
      <c r="E52" s="17" t="s">
        <v>8</v>
      </c>
      <c r="F52" s="397" t="s">
        <v>139</v>
      </c>
      <c r="G52" s="397"/>
      <c r="H52" s="123" t="s">
        <v>32</v>
      </c>
      <c r="I52" s="342" t="s">
        <v>517</v>
      </c>
    </row>
    <row r="53" spans="1:9" ht="13.5" thickBot="1">
      <c r="A53" s="352"/>
      <c r="B53" s="353"/>
      <c r="C53" s="353"/>
      <c r="D53" s="354"/>
      <c r="E53" s="374"/>
      <c r="F53" s="375"/>
      <c r="G53" s="375"/>
      <c r="H53" s="375"/>
      <c r="I53" s="376"/>
    </row>
  </sheetData>
  <mergeCells count="38">
    <mergeCell ref="A2:A3"/>
    <mergeCell ref="B2:I2"/>
    <mergeCell ref="B3:I3"/>
    <mergeCell ref="A4:I4"/>
    <mergeCell ref="A5:B5"/>
    <mergeCell ref="D5:I5"/>
    <mergeCell ref="A6:I6"/>
    <mergeCell ref="A7:I7"/>
    <mergeCell ref="B11:H11"/>
    <mergeCell ref="H12:I12"/>
    <mergeCell ref="A13:A14"/>
    <mergeCell ref="B13:B14"/>
    <mergeCell ref="C13:C14"/>
    <mergeCell ref="D13:D14"/>
    <mergeCell ref="E13:E14"/>
    <mergeCell ref="H13:H14"/>
    <mergeCell ref="I13:I14"/>
    <mergeCell ref="A15:A16"/>
    <mergeCell ref="B15:C15"/>
    <mergeCell ref="D15:E15"/>
    <mergeCell ref="F15:G15"/>
    <mergeCell ref="H15:I15"/>
    <mergeCell ref="B16:C16"/>
    <mergeCell ref="D16:E16"/>
    <mergeCell ref="F16:G16"/>
    <mergeCell ref="H16:I16"/>
    <mergeCell ref="E53:I53"/>
    <mergeCell ref="A18:I18"/>
    <mergeCell ref="A48:D48"/>
    <mergeCell ref="E48:F48"/>
    <mergeCell ref="G48:I48"/>
    <mergeCell ref="E49:F49"/>
    <mergeCell ref="G49:I49"/>
    <mergeCell ref="A51:D51"/>
    <mergeCell ref="E50:F50"/>
    <mergeCell ref="G50:I50"/>
    <mergeCell ref="F51:I51"/>
    <mergeCell ref="F52:G52"/>
  </mergeCells>
  <pageMargins left="0.7" right="0.7" top="0.75" bottom="0.75" header="0.3" footer="0.3"/>
  <pageSetup paperSize="9" scale="86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7"/>
  <sheetViews>
    <sheetView view="pageLayout" workbookViewId="0">
      <selection activeCell="H269" sqref="H269:I269"/>
    </sheetView>
  </sheetViews>
  <sheetFormatPr baseColWidth="10" defaultRowHeight="12.75"/>
  <sheetData>
    <row r="1" spans="1:9" ht="13.5" thickBot="1"/>
    <row r="2" spans="1:9" ht="18">
      <c r="A2" s="417"/>
      <c r="B2" s="419" t="s">
        <v>4</v>
      </c>
      <c r="C2" s="419"/>
      <c r="D2" s="419"/>
      <c r="E2" s="419"/>
      <c r="F2" s="419"/>
      <c r="G2" s="419"/>
      <c r="H2" s="419"/>
      <c r="I2" s="420"/>
    </row>
    <row r="3" spans="1:9" ht="18.75" thickBot="1">
      <c r="A3" s="418"/>
      <c r="B3" s="421" t="s">
        <v>5</v>
      </c>
      <c r="C3" s="421"/>
      <c r="D3" s="421"/>
      <c r="E3" s="421"/>
      <c r="F3" s="421"/>
      <c r="G3" s="421"/>
      <c r="H3" s="421"/>
      <c r="I3" s="422"/>
    </row>
    <row r="4" spans="1:9" ht="13.5" thickBot="1">
      <c r="A4" s="455"/>
      <c r="B4" s="456"/>
      <c r="C4" s="456"/>
      <c r="D4" s="456"/>
      <c r="E4" s="456"/>
      <c r="F4" s="456"/>
      <c r="G4" s="456"/>
      <c r="H4" s="456"/>
      <c r="I4" s="456"/>
    </row>
    <row r="5" spans="1:9" ht="18.75" thickBot="1">
      <c r="A5" s="457" t="s">
        <v>110</v>
      </c>
      <c r="B5" s="458"/>
      <c r="C5" s="276" t="s">
        <v>450</v>
      </c>
      <c r="D5" s="426" t="s">
        <v>168</v>
      </c>
      <c r="E5" s="426"/>
      <c r="F5" s="426"/>
      <c r="G5" s="426"/>
      <c r="H5" s="426"/>
      <c r="I5" s="427"/>
    </row>
    <row r="6" spans="1:9" ht="18.75" thickBot="1">
      <c r="A6" s="407"/>
      <c r="B6" s="407"/>
      <c r="C6" s="407"/>
      <c r="D6" s="407"/>
      <c r="E6" s="407"/>
      <c r="F6" s="407"/>
      <c r="G6" s="407"/>
      <c r="H6" s="407"/>
      <c r="I6" s="407"/>
    </row>
    <row r="7" spans="1:9" ht="15.75" thickBot="1">
      <c r="A7" s="408" t="s">
        <v>76</v>
      </c>
      <c r="B7" s="409"/>
      <c r="C7" s="409"/>
      <c r="D7" s="409"/>
      <c r="E7" s="409"/>
      <c r="F7" s="409"/>
      <c r="G7" s="409"/>
      <c r="H7" s="409"/>
      <c r="I7" s="410"/>
    </row>
    <row r="8" spans="1:9" ht="22.5">
      <c r="A8" s="447" t="s">
        <v>15</v>
      </c>
      <c r="B8" s="449" t="s">
        <v>124</v>
      </c>
      <c r="C8" s="451" t="s">
        <v>1</v>
      </c>
      <c r="D8" s="453">
        <v>3</v>
      </c>
      <c r="E8" s="32" t="s">
        <v>16</v>
      </c>
      <c r="F8" s="33" t="s">
        <v>17</v>
      </c>
      <c r="G8" s="115" t="s">
        <v>18</v>
      </c>
      <c r="H8" s="33" t="s">
        <v>170</v>
      </c>
      <c r="I8" s="116" t="s">
        <v>88</v>
      </c>
    </row>
    <row r="9" spans="1:9" ht="13.5" thickBot="1">
      <c r="A9" s="448"/>
      <c r="B9" s="450"/>
      <c r="C9" s="452"/>
      <c r="D9" s="454"/>
      <c r="E9" s="18" t="s">
        <v>20</v>
      </c>
      <c r="F9" s="366">
        <v>2</v>
      </c>
      <c r="G9" s="366">
        <v>0</v>
      </c>
      <c r="H9" s="366">
        <v>0</v>
      </c>
      <c r="I9" s="164">
        <v>1</v>
      </c>
    </row>
    <row r="10" spans="1:9" ht="34.5" thickBot="1">
      <c r="A10" s="117" t="s">
        <v>21</v>
      </c>
      <c r="B10" s="100">
        <v>3183.46</v>
      </c>
      <c r="C10" s="113" t="s">
        <v>22</v>
      </c>
      <c r="D10" s="111">
        <v>6</v>
      </c>
      <c r="E10" s="20" t="s">
        <v>23</v>
      </c>
      <c r="F10" s="100">
        <v>27.8</v>
      </c>
      <c r="G10" s="372">
        <v>0</v>
      </c>
      <c r="H10" s="163">
        <v>508.01</v>
      </c>
      <c r="I10" s="164"/>
    </row>
    <row r="11" spans="1:9">
      <c r="A11" s="117" t="s">
        <v>24</v>
      </c>
      <c r="B11" s="118" t="s">
        <v>25</v>
      </c>
      <c r="C11" s="19" t="s">
        <v>26</v>
      </c>
      <c r="D11" s="21" t="s">
        <v>27</v>
      </c>
      <c r="E11" s="437" t="s">
        <v>28</v>
      </c>
      <c r="F11" s="20" t="s">
        <v>0</v>
      </c>
      <c r="G11" s="111" t="s">
        <v>29</v>
      </c>
      <c r="H11" s="111" t="s">
        <v>89</v>
      </c>
      <c r="I11" s="15" t="s">
        <v>91</v>
      </c>
    </row>
    <row r="12" spans="1:9">
      <c r="A12" s="31" t="s">
        <v>2</v>
      </c>
      <c r="B12" s="1">
        <v>3</v>
      </c>
      <c r="C12" s="363">
        <v>10.3</v>
      </c>
      <c r="D12" s="21" t="s">
        <v>82</v>
      </c>
      <c r="E12" s="437"/>
      <c r="F12" s="365">
        <f>B10-(F10+H10)</f>
        <v>2647.65</v>
      </c>
      <c r="G12" s="365"/>
      <c r="H12" s="124"/>
      <c r="I12" s="164"/>
    </row>
    <row r="13" spans="1:9" ht="13.5" thickBot="1">
      <c r="A13" s="34" t="s">
        <v>3</v>
      </c>
      <c r="B13" s="101">
        <v>3</v>
      </c>
      <c r="C13" s="364">
        <v>10.3</v>
      </c>
      <c r="D13" s="6" t="s">
        <v>82</v>
      </c>
      <c r="E13" s="112" t="s">
        <v>27</v>
      </c>
      <c r="F13" s="6" t="s">
        <v>82</v>
      </c>
      <c r="G13" s="6" t="s">
        <v>82</v>
      </c>
      <c r="H13" s="6"/>
      <c r="I13" s="35"/>
    </row>
    <row r="14" spans="1:9" ht="13.5" thickBot="1">
      <c r="A14" s="438" t="s">
        <v>31</v>
      </c>
      <c r="B14" s="439"/>
      <c r="C14" s="439"/>
      <c r="D14" s="439"/>
      <c r="E14" s="439"/>
      <c r="F14" s="439"/>
      <c r="G14" s="439"/>
      <c r="H14" s="439"/>
      <c r="I14" s="440"/>
    </row>
    <row r="15" spans="1:9">
      <c r="A15" s="22"/>
      <c r="B15" s="23"/>
      <c r="C15" s="23"/>
      <c r="D15" s="23"/>
      <c r="E15" s="23"/>
      <c r="F15" s="23"/>
      <c r="G15" s="23"/>
      <c r="H15" s="23"/>
      <c r="I15" s="24"/>
    </row>
    <row r="16" spans="1:9">
      <c r="A16" s="25"/>
      <c r="B16" s="9"/>
      <c r="C16" s="9"/>
      <c r="D16" s="9"/>
      <c r="E16" s="9"/>
      <c r="F16" s="9"/>
      <c r="G16" s="9"/>
      <c r="H16" s="9"/>
      <c r="I16" s="26"/>
    </row>
    <row r="17" spans="1:9">
      <c r="A17" s="25"/>
      <c r="B17" s="9"/>
      <c r="C17" s="9"/>
      <c r="D17" s="9"/>
      <c r="E17" s="9"/>
      <c r="F17" s="9"/>
      <c r="G17" s="9"/>
      <c r="H17" s="9"/>
      <c r="I17" s="26"/>
    </row>
    <row r="18" spans="1:9">
      <c r="A18" s="25"/>
      <c r="B18" s="9"/>
      <c r="C18" s="9"/>
      <c r="D18" s="9"/>
      <c r="E18" s="9"/>
      <c r="F18" s="9"/>
      <c r="G18" s="9"/>
      <c r="H18" s="9"/>
      <c r="I18" s="26"/>
    </row>
    <row r="19" spans="1:9">
      <c r="A19" s="25"/>
      <c r="B19" s="9"/>
      <c r="C19" s="9"/>
      <c r="D19" s="9"/>
      <c r="E19" s="9"/>
      <c r="F19" s="9"/>
      <c r="G19" s="9"/>
      <c r="H19" s="9"/>
      <c r="I19" s="26"/>
    </row>
    <row r="20" spans="1:9">
      <c r="A20" s="25"/>
      <c r="B20" s="9"/>
      <c r="C20" s="9"/>
      <c r="D20" s="9"/>
      <c r="E20" s="9"/>
      <c r="F20" s="9"/>
      <c r="G20" s="9"/>
      <c r="H20" s="9"/>
      <c r="I20" s="26"/>
    </row>
    <row r="21" spans="1:9">
      <c r="A21" s="25"/>
      <c r="B21" s="9"/>
      <c r="C21" s="9"/>
      <c r="D21" s="9"/>
      <c r="E21" s="9"/>
      <c r="F21" s="9"/>
      <c r="G21" s="9"/>
      <c r="H21" s="9"/>
      <c r="I21" s="26"/>
    </row>
    <row r="22" spans="1:9">
      <c r="A22" s="25"/>
      <c r="B22" s="9"/>
      <c r="C22" s="9"/>
      <c r="D22" s="9"/>
      <c r="E22" s="9"/>
      <c r="F22" s="9"/>
      <c r="G22" s="9"/>
      <c r="H22" s="9"/>
      <c r="I22" s="26"/>
    </row>
    <row r="23" spans="1:9">
      <c r="A23" s="25"/>
      <c r="B23" s="9"/>
      <c r="C23" s="9"/>
      <c r="D23" s="9"/>
      <c r="E23" s="9"/>
      <c r="F23" s="9"/>
      <c r="G23" s="9"/>
      <c r="H23" s="9"/>
      <c r="I23" s="26"/>
    </row>
    <row r="24" spans="1:9">
      <c r="A24" s="25"/>
      <c r="B24" s="9"/>
      <c r="C24" s="9"/>
      <c r="D24" s="9"/>
      <c r="E24" s="9"/>
      <c r="F24" s="9"/>
      <c r="G24" s="9"/>
      <c r="H24" s="9"/>
      <c r="I24" s="26"/>
    </row>
    <row r="25" spans="1:9">
      <c r="A25" s="25"/>
      <c r="B25" s="9"/>
      <c r="C25" s="9"/>
      <c r="D25" s="9"/>
      <c r="E25" s="9"/>
      <c r="F25" s="9"/>
      <c r="G25" s="9"/>
      <c r="H25" s="9"/>
      <c r="I25" s="26"/>
    </row>
    <row r="26" spans="1:9">
      <c r="A26" s="25"/>
      <c r="B26" s="9"/>
      <c r="C26" s="9"/>
      <c r="D26" s="9"/>
      <c r="E26" s="9"/>
      <c r="F26" s="9"/>
      <c r="G26" s="9"/>
      <c r="H26" s="9"/>
      <c r="I26" s="26"/>
    </row>
    <row r="27" spans="1:9">
      <c r="A27" s="25"/>
      <c r="B27" s="9"/>
      <c r="C27" s="9"/>
      <c r="D27" s="9"/>
      <c r="E27" s="9"/>
      <c r="F27" s="9"/>
      <c r="G27" s="9"/>
      <c r="H27" s="9"/>
      <c r="I27" s="26"/>
    </row>
    <row r="28" spans="1:9">
      <c r="A28" s="25"/>
      <c r="B28" s="9"/>
      <c r="C28" s="9"/>
      <c r="D28" s="9"/>
      <c r="E28" s="9"/>
      <c r="F28" s="9"/>
      <c r="G28" s="9"/>
      <c r="H28" s="9"/>
      <c r="I28" s="26"/>
    </row>
    <row r="29" spans="1:9">
      <c r="A29" s="25"/>
      <c r="B29" s="9"/>
      <c r="C29" s="9"/>
      <c r="D29" s="9"/>
      <c r="E29" s="9"/>
      <c r="F29" s="9"/>
      <c r="G29" s="9"/>
      <c r="H29" s="9"/>
      <c r="I29" s="26"/>
    </row>
    <row r="30" spans="1:9">
      <c r="A30" s="25"/>
      <c r="B30" s="9"/>
      <c r="C30" s="9"/>
      <c r="D30" s="9"/>
      <c r="E30" s="9"/>
      <c r="F30" s="9"/>
      <c r="G30" s="9"/>
      <c r="H30" s="9"/>
      <c r="I30" s="26"/>
    </row>
    <row r="31" spans="1:9">
      <c r="A31" s="25"/>
      <c r="B31" s="9"/>
      <c r="C31" s="9"/>
      <c r="D31" s="9"/>
      <c r="E31" s="9"/>
      <c r="F31" s="9"/>
      <c r="G31" s="9"/>
      <c r="H31" s="9"/>
      <c r="I31" s="26"/>
    </row>
    <row r="32" spans="1:9">
      <c r="A32" s="25"/>
      <c r="B32" s="9"/>
      <c r="C32" s="9"/>
      <c r="D32" s="9"/>
      <c r="E32" s="9"/>
      <c r="F32" s="9"/>
      <c r="G32" s="9"/>
      <c r="H32" s="9"/>
      <c r="I32" s="26"/>
    </row>
    <row r="33" spans="1:9">
      <c r="A33" s="25"/>
      <c r="B33" s="9"/>
      <c r="C33" s="9"/>
      <c r="D33" s="9"/>
      <c r="E33" s="9"/>
      <c r="F33" s="9"/>
      <c r="G33" s="9"/>
      <c r="H33" s="9"/>
      <c r="I33" s="26"/>
    </row>
    <row r="34" spans="1:9">
      <c r="A34" s="25"/>
      <c r="B34" s="9"/>
      <c r="C34" s="9"/>
      <c r="D34" s="9"/>
      <c r="E34" s="9"/>
      <c r="F34" s="9"/>
      <c r="G34" s="9"/>
      <c r="H34" s="9"/>
      <c r="I34" s="26"/>
    </row>
    <row r="35" spans="1:9">
      <c r="A35" s="25"/>
      <c r="B35" s="9"/>
      <c r="C35" s="9"/>
      <c r="D35" s="9"/>
      <c r="E35" s="9"/>
      <c r="F35" s="9"/>
      <c r="G35" s="9"/>
      <c r="H35" s="9"/>
      <c r="I35" s="26"/>
    </row>
    <row r="36" spans="1:9">
      <c r="A36" s="25"/>
      <c r="B36" s="9"/>
      <c r="C36" s="9"/>
      <c r="D36" s="9"/>
      <c r="E36" s="9"/>
      <c r="F36" s="9"/>
      <c r="G36" s="9"/>
      <c r="H36" s="9"/>
      <c r="I36" s="26"/>
    </row>
    <row r="37" spans="1:9">
      <c r="A37" s="25"/>
      <c r="B37" s="9"/>
      <c r="C37" s="9"/>
      <c r="D37" s="9"/>
      <c r="E37" s="9"/>
      <c r="F37" s="9"/>
      <c r="G37" s="9"/>
      <c r="H37" s="9"/>
      <c r="I37" s="26"/>
    </row>
    <row r="38" spans="1:9">
      <c r="A38" s="25"/>
      <c r="B38" s="9"/>
      <c r="C38" s="9"/>
      <c r="D38" s="9"/>
      <c r="E38" s="9"/>
      <c r="F38" s="9"/>
      <c r="G38" s="9"/>
      <c r="H38" s="9"/>
      <c r="I38" s="26"/>
    </row>
    <row r="39" spans="1:9">
      <c r="A39" s="25"/>
      <c r="B39" s="9"/>
      <c r="C39" s="9"/>
      <c r="D39" s="9"/>
      <c r="E39" s="9"/>
      <c r="F39" s="9"/>
      <c r="G39" s="9"/>
      <c r="H39" s="9"/>
      <c r="I39" s="26"/>
    </row>
    <row r="40" spans="1:9">
      <c r="A40" s="25"/>
      <c r="B40" s="9"/>
      <c r="C40" s="9"/>
      <c r="D40" s="9"/>
      <c r="E40" s="9"/>
      <c r="F40" s="9"/>
      <c r="G40" s="9"/>
      <c r="H40" s="9"/>
      <c r="I40" s="26"/>
    </row>
    <row r="41" spans="1:9">
      <c r="A41" s="25"/>
      <c r="B41" s="9"/>
      <c r="C41" s="9"/>
      <c r="D41" s="9"/>
      <c r="E41" s="9"/>
      <c r="F41" s="9"/>
      <c r="G41" s="9"/>
      <c r="H41" s="9"/>
      <c r="I41" s="26"/>
    </row>
    <row r="42" spans="1:9">
      <c r="A42" s="25"/>
      <c r="B42" s="9"/>
      <c r="C42" s="9"/>
      <c r="D42" s="9"/>
      <c r="E42" s="9"/>
      <c r="F42" s="9"/>
      <c r="G42" s="9"/>
      <c r="H42" s="9"/>
      <c r="I42" s="26"/>
    </row>
    <row r="43" spans="1:9">
      <c r="A43" s="25"/>
      <c r="B43" s="9"/>
      <c r="C43" s="9"/>
      <c r="D43" s="9"/>
      <c r="E43" s="9"/>
      <c r="F43" s="9"/>
      <c r="G43" s="9"/>
      <c r="H43" s="9"/>
      <c r="I43" s="26"/>
    </row>
    <row r="44" spans="1:9">
      <c r="A44" s="25"/>
      <c r="B44" s="9"/>
      <c r="C44" s="9"/>
      <c r="D44" s="9"/>
      <c r="E44" s="9"/>
      <c r="F44" s="9"/>
      <c r="G44" s="9"/>
      <c r="H44" s="9"/>
      <c r="I44" s="26"/>
    </row>
    <row r="45" spans="1:9" ht="13.5" thickBot="1">
      <c r="A45" s="27"/>
      <c r="B45" s="28"/>
      <c r="C45" s="28"/>
      <c r="D45" s="28"/>
      <c r="E45" s="28"/>
      <c r="F45" s="28"/>
      <c r="G45" s="28"/>
      <c r="H45" s="28"/>
      <c r="I45" s="29"/>
    </row>
    <row r="46" spans="1:9" ht="13.5" thickBot="1">
      <c r="A46" s="27"/>
      <c r="B46" s="28"/>
      <c r="C46" s="28"/>
      <c r="D46" s="28"/>
      <c r="E46" s="28"/>
      <c r="F46" s="28"/>
      <c r="G46" s="28"/>
      <c r="H46" s="28"/>
      <c r="I46" s="29"/>
    </row>
    <row r="47" spans="1:9" ht="27.75" customHeight="1">
      <c r="A47" s="441" t="s">
        <v>14</v>
      </c>
      <c r="B47" s="442"/>
      <c r="C47" s="442"/>
      <c r="D47" s="443"/>
      <c r="E47" s="383" t="s">
        <v>12</v>
      </c>
      <c r="F47" s="384"/>
      <c r="G47" s="444" t="s">
        <v>92</v>
      </c>
      <c r="H47" s="445"/>
      <c r="I47" s="446"/>
    </row>
    <row r="48" spans="1:9">
      <c r="A48" s="428" t="s">
        <v>116</v>
      </c>
      <c r="B48" s="429"/>
      <c r="C48" s="429"/>
      <c r="D48" s="430"/>
      <c r="E48" s="388" t="s">
        <v>11</v>
      </c>
      <c r="F48" s="389"/>
      <c r="G48" s="395" t="s">
        <v>9</v>
      </c>
      <c r="H48" s="395"/>
      <c r="I48" s="396"/>
    </row>
    <row r="49" spans="1:9">
      <c r="A49" s="431"/>
      <c r="B49" s="432"/>
      <c r="C49" s="432"/>
      <c r="D49" s="433"/>
      <c r="E49" s="388" t="s">
        <v>10</v>
      </c>
      <c r="F49" s="389"/>
      <c r="G49" s="395" t="s">
        <v>6</v>
      </c>
      <c r="H49" s="395"/>
      <c r="I49" s="396"/>
    </row>
    <row r="50" spans="1:9">
      <c r="A50" s="431"/>
      <c r="B50" s="432"/>
      <c r="C50" s="432"/>
      <c r="D50" s="433"/>
      <c r="E50" s="16" t="s">
        <v>13</v>
      </c>
      <c r="F50" s="395" t="s">
        <v>7</v>
      </c>
      <c r="G50" s="395"/>
      <c r="H50" s="395"/>
      <c r="I50" s="396"/>
    </row>
    <row r="51" spans="1:9" ht="24">
      <c r="A51" s="431"/>
      <c r="B51" s="432"/>
      <c r="C51" s="432"/>
      <c r="D51" s="433"/>
      <c r="E51" s="17" t="s">
        <v>8</v>
      </c>
      <c r="F51" s="397" t="s">
        <v>139</v>
      </c>
      <c r="G51" s="397"/>
      <c r="H51" s="110" t="s">
        <v>32</v>
      </c>
      <c r="I51" s="342" t="s">
        <v>450</v>
      </c>
    </row>
    <row r="52" spans="1:9" ht="13.5" thickBot="1">
      <c r="A52" s="434"/>
      <c r="B52" s="435"/>
      <c r="C52" s="435"/>
      <c r="D52" s="436"/>
      <c r="E52" s="374" t="s">
        <v>138</v>
      </c>
      <c r="F52" s="375"/>
      <c r="G52" s="375"/>
      <c r="H52" s="375"/>
      <c r="I52" s="376"/>
    </row>
    <row r="53" spans="1:9">
      <c r="A53" s="165"/>
      <c r="B53" s="165"/>
      <c r="C53" s="165"/>
      <c r="D53" s="165"/>
    </row>
    <row r="54" spans="1:9">
      <c r="A54" s="9"/>
      <c r="B54" s="9"/>
      <c r="C54" s="9"/>
      <c r="D54" s="9"/>
    </row>
    <row r="63" spans="1:9" ht="13.5" thickBot="1"/>
    <row r="64" spans="1:9" ht="18">
      <c r="A64" s="417"/>
      <c r="B64" s="419" t="s">
        <v>4</v>
      </c>
      <c r="C64" s="419"/>
      <c r="D64" s="419"/>
      <c r="E64" s="419"/>
      <c r="F64" s="419"/>
      <c r="G64" s="419"/>
      <c r="H64" s="419"/>
      <c r="I64" s="420"/>
    </row>
    <row r="65" spans="1:9" ht="18.75" thickBot="1">
      <c r="A65" s="418"/>
      <c r="B65" s="421" t="s">
        <v>5</v>
      </c>
      <c r="C65" s="421"/>
      <c r="D65" s="421"/>
      <c r="E65" s="421"/>
      <c r="F65" s="421"/>
      <c r="G65" s="421"/>
      <c r="H65" s="421"/>
      <c r="I65" s="422"/>
    </row>
    <row r="66" spans="1:9" ht="13.5" thickBot="1">
      <c r="A66" s="455"/>
      <c r="B66" s="456"/>
      <c r="C66" s="456"/>
      <c r="D66" s="456"/>
      <c r="E66" s="456"/>
      <c r="F66" s="456"/>
      <c r="G66" s="456"/>
      <c r="H66" s="456"/>
      <c r="I66" s="456"/>
    </row>
    <row r="67" spans="1:9" ht="18.75" thickBot="1">
      <c r="A67" s="457" t="s">
        <v>110</v>
      </c>
      <c r="B67" s="458"/>
      <c r="C67" s="276" t="s">
        <v>449</v>
      </c>
      <c r="D67" s="426" t="s">
        <v>168</v>
      </c>
      <c r="E67" s="426"/>
      <c r="F67" s="426"/>
      <c r="G67" s="426"/>
      <c r="H67" s="426"/>
      <c r="I67" s="427"/>
    </row>
    <row r="68" spans="1:9" ht="18.75" thickBot="1">
      <c r="A68" s="407"/>
      <c r="B68" s="407"/>
      <c r="C68" s="407"/>
      <c r="D68" s="407"/>
      <c r="E68" s="407"/>
      <c r="F68" s="407"/>
      <c r="G68" s="407"/>
      <c r="H68" s="407"/>
      <c r="I68" s="407"/>
    </row>
    <row r="69" spans="1:9" ht="15.75" thickBot="1">
      <c r="A69" s="408" t="s">
        <v>76</v>
      </c>
      <c r="B69" s="409"/>
      <c r="C69" s="409"/>
      <c r="D69" s="409"/>
      <c r="E69" s="409"/>
      <c r="F69" s="409"/>
      <c r="G69" s="409"/>
      <c r="H69" s="409"/>
      <c r="I69" s="410"/>
    </row>
    <row r="70" spans="1:9" ht="22.5">
      <c r="A70" s="447" t="s">
        <v>15</v>
      </c>
      <c r="B70" s="449" t="s">
        <v>519</v>
      </c>
      <c r="C70" s="451" t="s">
        <v>1</v>
      </c>
      <c r="D70" s="453">
        <v>3</v>
      </c>
      <c r="E70" s="32" t="s">
        <v>16</v>
      </c>
      <c r="F70" s="33" t="s">
        <v>17</v>
      </c>
      <c r="G70" s="115" t="s">
        <v>18</v>
      </c>
      <c r="H70" s="33" t="s">
        <v>19</v>
      </c>
      <c r="I70" s="116"/>
    </row>
    <row r="71" spans="1:9" ht="13.5" thickBot="1">
      <c r="A71" s="448"/>
      <c r="B71" s="450"/>
      <c r="C71" s="452"/>
      <c r="D71" s="454"/>
      <c r="E71" s="18" t="s">
        <v>20</v>
      </c>
      <c r="F71" s="111">
        <v>11</v>
      </c>
      <c r="G71" s="124">
        <v>10</v>
      </c>
      <c r="H71" s="111">
        <v>1</v>
      </c>
      <c r="I71" s="30"/>
    </row>
    <row r="72" spans="1:9" ht="34.5" thickBot="1">
      <c r="A72" s="117" t="s">
        <v>21</v>
      </c>
      <c r="B72" s="100">
        <v>3338.85</v>
      </c>
      <c r="C72" s="113" t="s">
        <v>22</v>
      </c>
      <c r="D72" s="111">
        <v>30</v>
      </c>
      <c r="E72" s="20" t="s">
        <v>23</v>
      </c>
      <c r="F72" s="373">
        <v>565.29999999999995</v>
      </c>
      <c r="G72" s="371">
        <v>700</v>
      </c>
      <c r="H72" s="371">
        <v>19</v>
      </c>
      <c r="I72" s="30"/>
    </row>
    <row r="73" spans="1:9">
      <c r="A73" s="117" t="s">
        <v>24</v>
      </c>
      <c r="B73" s="118" t="s">
        <v>25</v>
      </c>
      <c r="C73" s="19" t="s">
        <v>26</v>
      </c>
      <c r="D73" s="21" t="s">
        <v>27</v>
      </c>
      <c r="E73" s="437" t="s">
        <v>28</v>
      </c>
      <c r="F73" s="20" t="s">
        <v>0</v>
      </c>
      <c r="G73" s="111" t="s">
        <v>29</v>
      </c>
      <c r="H73" s="124" t="s">
        <v>30</v>
      </c>
      <c r="I73" s="30"/>
    </row>
    <row r="74" spans="1:9">
      <c r="A74" s="31" t="s">
        <v>2</v>
      </c>
      <c r="B74" s="1">
        <v>2</v>
      </c>
      <c r="C74" s="166">
        <v>24.7</v>
      </c>
      <c r="D74" s="21" t="s">
        <v>82</v>
      </c>
      <c r="E74" s="437"/>
      <c r="F74" s="121">
        <f>B72-(F72+H72+G72)</f>
        <v>2054.5500000000002</v>
      </c>
      <c r="G74" s="121"/>
      <c r="H74" s="18">
        <v>0</v>
      </c>
      <c r="I74" s="30"/>
    </row>
    <row r="75" spans="1:9" ht="13.5" thickBot="1">
      <c r="A75" s="34" t="s">
        <v>3</v>
      </c>
      <c r="B75" s="6">
        <v>2</v>
      </c>
      <c r="C75" s="19">
        <v>21.3</v>
      </c>
      <c r="D75" s="6" t="s">
        <v>82</v>
      </c>
      <c r="E75" s="112" t="s">
        <v>27</v>
      </c>
      <c r="F75" s="6" t="s">
        <v>82</v>
      </c>
      <c r="G75" s="6" t="s">
        <v>82</v>
      </c>
      <c r="H75" s="6"/>
      <c r="I75" s="35"/>
    </row>
    <row r="76" spans="1:9" ht="13.5" thickBot="1">
      <c r="A76" s="438" t="s">
        <v>31</v>
      </c>
      <c r="B76" s="439"/>
      <c r="C76" s="439"/>
      <c r="D76" s="439"/>
      <c r="E76" s="439"/>
      <c r="F76" s="439"/>
      <c r="G76" s="439"/>
      <c r="H76" s="439"/>
      <c r="I76" s="440"/>
    </row>
    <row r="77" spans="1:9">
      <c r="A77" s="22"/>
      <c r="B77" s="23"/>
      <c r="C77" s="23"/>
      <c r="D77" s="23"/>
      <c r="E77" s="23"/>
      <c r="F77" s="23"/>
      <c r="G77" s="23"/>
      <c r="H77" s="23"/>
      <c r="I77" s="24"/>
    </row>
    <row r="78" spans="1:9">
      <c r="A78" s="25"/>
      <c r="B78" s="9"/>
      <c r="C78" s="9"/>
      <c r="D78" s="9"/>
      <c r="E78" s="9"/>
      <c r="F78" s="9"/>
      <c r="G78" s="9"/>
      <c r="H78" s="9"/>
      <c r="I78" s="26"/>
    </row>
    <row r="79" spans="1:9">
      <c r="A79" s="25"/>
      <c r="B79" s="9"/>
      <c r="C79" s="9"/>
      <c r="D79" s="9"/>
      <c r="E79" s="9"/>
      <c r="F79" s="9"/>
      <c r="G79" s="9"/>
      <c r="H79" s="9"/>
      <c r="I79" s="26"/>
    </row>
    <row r="80" spans="1:9">
      <c r="A80" s="25"/>
      <c r="B80" s="9"/>
      <c r="C80" s="9"/>
      <c r="D80" s="9"/>
      <c r="E80" s="9"/>
      <c r="F80" s="9"/>
      <c r="G80" s="9"/>
      <c r="H80" s="9"/>
      <c r="I80" s="26"/>
    </row>
    <row r="81" spans="1:9">
      <c r="A81" s="25"/>
      <c r="B81" s="9"/>
      <c r="C81" s="9"/>
      <c r="D81" s="9"/>
      <c r="E81" s="9"/>
      <c r="F81" s="9"/>
      <c r="G81" s="9"/>
      <c r="H81" s="9"/>
      <c r="I81" s="26"/>
    </row>
    <row r="82" spans="1:9">
      <c r="A82" s="25"/>
      <c r="B82" s="9"/>
      <c r="C82" s="9"/>
      <c r="D82" s="9"/>
      <c r="E82" s="9"/>
      <c r="F82" s="9"/>
      <c r="G82" s="9"/>
      <c r="H82" s="9"/>
      <c r="I82" s="26"/>
    </row>
    <row r="83" spans="1:9">
      <c r="A83" s="25"/>
      <c r="B83" s="9"/>
      <c r="C83" s="9"/>
      <c r="D83" s="9"/>
      <c r="E83" s="9"/>
      <c r="F83" s="9"/>
      <c r="G83" s="9"/>
      <c r="H83" s="9"/>
      <c r="I83" s="26"/>
    </row>
    <row r="84" spans="1:9">
      <c r="A84" s="25"/>
      <c r="B84" s="9"/>
      <c r="C84" s="9"/>
      <c r="D84" s="9"/>
      <c r="E84" s="9"/>
      <c r="F84" s="9"/>
      <c r="G84" s="9"/>
      <c r="H84" s="9"/>
      <c r="I84" s="26"/>
    </row>
    <row r="85" spans="1:9">
      <c r="A85" s="25"/>
      <c r="B85" s="9"/>
      <c r="C85" s="9"/>
      <c r="D85" s="9"/>
      <c r="E85" s="9"/>
      <c r="F85" s="9"/>
      <c r="G85" s="9"/>
      <c r="H85" s="9"/>
      <c r="I85" s="26"/>
    </row>
    <row r="86" spans="1:9">
      <c r="A86" s="25"/>
      <c r="B86" s="9"/>
      <c r="C86" s="9"/>
      <c r="D86" s="9"/>
      <c r="E86" s="9"/>
      <c r="F86" s="9"/>
      <c r="G86" s="9"/>
      <c r="H86" s="9"/>
      <c r="I86" s="26"/>
    </row>
    <row r="87" spans="1:9">
      <c r="A87" s="25"/>
      <c r="B87" s="9"/>
      <c r="C87" s="9"/>
      <c r="D87" s="9"/>
      <c r="E87" s="9"/>
      <c r="F87" s="9"/>
      <c r="G87" s="9"/>
      <c r="H87" s="9"/>
      <c r="I87" s="26"/>
    </row>
    <row r="88" spans="1:9">
      <c r="A88" s="25"/>
      <c r="B88" s="9"/>
      <c r="C88" s="9"/>
      <c r="D88" s="9"/>
      <c r="E88" s="9"/>
      <c r="F88" s="9"/>
      <c r="G88" s="9"/>
      <c r="H88" s="9"/>
      <c r="I88" s="26"/>
    </row>
    <row r="89" spans="1:9">
      <c r="A89" s="25"/>
      <c r="B89" s="9"/>
      <c r="C89" s="9"/>
      <c r="D89" s="9"/>
      <c r="E89" s="9"/>
      <c r="F89" s="9"/>
      <c r="G89" s="9"/>
      <c r="H89" s="9"/>
      <c r="I89" s="26"/>
    </row>
    <row r="90" spans="1:9">
      <c r="A90" s="25"/>
      <c r="B90" s="9"/>
      <c r="C90" s="9"/>
      <c r="D90" s="9"/>
      <c r="E90" s="9"/>
      <c r="F90" s="9"/>
      <c r="G90" s="9"/>
      <c r="H90" s="9"/>
      <c r="I90" s="26"/>
    </row>
    <row r="91" spans="1:9">
      <c r="A91" s="25"/>
      <c r="B91" s="9"/>
      <c r="C91" s="9"/>
      <c r="D91" s="9"/>
      <c r="E91" s="9"/>
      <c r="F91" s="9"/>
      <c r="G91" s="9"/>
      <c r="H91" s="9"/>
      <c r="I91" s="26"/>
    </row>
    <row r="92" spans="1:9">
      <c r="A92" s="25"/>
      <c r="B92" s="9"/>
      <c r="C92" s="9"/>
      <c r="D92" s="9"/>
      <c r="E92" s="9"/>
      <c r="F92" s="9"/>
      <c r="G92" s="9"/>
      <c r="H92" s="9"/>
      <c r="I92" s="26"/>
    </row>
    <row r="93" spans="1:9">
      <c r="A93" s="25"/>
      <c r="B93" s="9"/>
      <c r="C93" s="9"/>
      <c r="D93" s="9"/>
      <c r="E93" s="9"/>
      <c r="F93" s="9"/>
      <c r="G93" s="9"/>
      <c r="H93" s="9"/>
      <c r="I93" s="26"/>
    </row>
    <row r="94" spans="1:9">
      <c r="A94" s="25"/>
      <c r="B94" s="9"/>
      <c r="C94" s="9"/>
      <c r="D94" s="9"/>
      <c r="E94" s="9"/>
      <c r="F94" s="9"/>
      <c r="G94" s="9"/>
      <c r="H94" s="9"/>
      <c r="I94" s="26"/>
    </row>
    <row r="95" spans="1:9">
      <c r="A95" s="25"/>
      <c r="B95" s="9"/>
      <c r="C95" s="9"/>
      <c r="D95" s="9"/>
      <c r="E95" s="9"/>
      <c r="F95" s="9"/>
      <c r="G95" s="9"/>
      <c r="H95" s="9"/>
      <c r="I95" s="26"/>
    </row>
    <row r="96" spans="1:9">
      <c r="A96" s="25"/>
      <c r="B96" s="9"/>
      <c r="C96" s="9"/>
      <c r="D96" s="9"/>
      <c r="E96" s="9"/>
      <c r="F96" s="9"/>
      <c r="G96" s="9"/>
      <c r="H96" s="9"/>
      <c r="I96" s="26"/>
    </row>
    <row r="97" spans="1:9">
      <c r="A97" s="25"/>
      <c r="B97" s="9"/>
      <c r="C97" s="9"/>
      <c r="D97" s="9"/>
      <c r="E97" s="9"/>
      <c r="F97" s="9"/>
      <c r="G97" s="9"/>
      <c r="H97" s="9"/>
      <c r="I97" s="26"/>
    </row>
    <row r="98" spans="1:9">
      <c r="A98" s="25"/>
      <c r="B98" s="9"/>
      <c r="C98" s="9"/>
      <c r="D98" s="9"/>
      <c r="E98" s="9"/>
      <c r="F98" s="9"/>
      <c r="G98" s="9"/>
      <c r="H98" s="9"/>
      <c r="I98" s="26"/>
    </row>
    <row r="99" spans="1:9">
      <c r="A99" s="25"/>
      <c r="B99" s="9"/>
      <c r="C99" s="9"/>
      <c r="D99" s="9"/>
      <c r="E99" s="9"/>
      <c r="F99" s="9"/>
      <c r="G99" s="9"/>
      <c r="H99" s="9"/>
      <c r="I99" s="26"/>
    </row>
    <row r="100" spans="1:9">
      <c r="A100" s="25"/>
      <c r="B100" s="9"/>
      <c r="C100" s="9"/>
      <c r="D100" s="9"/>
      <c r="E100" s="9"/>
      <c r="F100" s="9"/>
      <c r="G100" s="9"/>
      <c r="H100" s="9"/>
      <c r="I100" s="26"/>
    </row>
    <row r="101" spans="1:9">
      <c r="A101" s="25"/>
      <c r="B101" s="9"/>
      <c r="C101" s="9"/>
      <c r="D101" s="9"/>
      <c r="E101" s="9"/>
      <c r="F101" s="9"/>
      <c r="G101" s="9"/>
      <c r="H101" s="9"/>
      <c r="I101" s="26"/>
    </row>
    <row r="102" spans="1:9">
      <c r="A102" s="25"/>
      <c r="B102" s="9"/>
      <c r="C102" s="9"/>
      <c r="D102" s="9"/>
      <c r="E102" s="9"/>
      <c r="F102" s="9"/>
      <c r="G102" s="9"/>
      <c r="H102" s="9"/>
      <c r="I102" s="26"/>
    </row>
    <row r="103" spans="1:9">
      <c r="A103" s="25"/>
      <c r="B103" s="9"/>
      <c r="C103" s="9"/>
      <c r="D103" s="9"/>
      <c r="E103" s="9"/>
      <c r="F103" s="9"/>
      <c r="G103" s="9"/>
      <c r="H103" s="9"/>
      <c r="I103" s="26"/>
    </row>
    <row r="104" spans="1:9">
      <c r="A104" s="25"/>
      <c r="B104" s="9"/>
      <c r="C104" s="9"/>
      <c r="D104" s="9"/>
      <c r="E104" s="9"/>
      <c r="F104" s="9"/>
      <c r="G104" s="9"/>
      <c r="H104" s="9"/>
      <c r="I104" s="26"/>
    </row>
    <row r="105" spans="1:9">
      <c r="A105" s="25"/>
      <c r="B105" s="9"/>
      <c r="C105" s="9"/>
      <c r="D105" s="9"/>
      <c r="E105" s="9"/>
      <c r="F105" s="9"/>
      <c r="G105" s="9"/>
      <c r="H105" s="9"/>
      <c r="I105" s="26"/>
    </row>
    <row r="106" spans="1:9">
      <c r="A106" s="25"/>
      <c r="B106" s="9"/>
      <c r="C106" s="9"/>
      <c r="D106" s="9"/>
      <c r="E106" s="9"/>
      <c r="F106" s="9"/>
      <c r="G106" s="9"/>
      <c r="H106" s="9"/>
      <c r="I106" s="26"/>
    </row>
    <row r="107" spans="1:9" ht="13.5" thickBot="1">
      <c r="A107" s="27"/>
      <c r="B107" s="28"/>
      <c r="C107" s="28"/>
      <c r="D107" s="28"/>
      <c r="E107" s="28"/>
      <c r="F107" s="28"/>
      <c r="G107" s="28"/>
      <c r="H107" s="28"/>
      <c r="I107" s="29"/>
    </row>
    <row r="108" spans="1:9" ht="13.5" thickBot="1">
      <c r="A108" s="27"/>
      <c r="B108" s="28"/>
      <c r="C108" s="28"/>
      <c r="D108" s="28"/>
      <c r="E108" s="28"/>
      <c r="F108" s="28"/>
      <c r="G108" s="28"/>
      <c r="H108" s="28"/>
      <c r="I108" s="29"/>
    </row>
    <row r="109" spans="1:9" ht="22.5" customHeight="1">
      <c r="A109" s="441" t="s">
        <v>14</v>
      </c>
      <c r="B109" s="442"/>
      <c r="C109" s="442"/>
      <c r="D109" s="443"/>
      <c r="E109" s="383" t="s">
        <v>12</v>
      </c>
      <c r="F109" s="384"/>
      <c r="G109" s="444" t="s">
        <v>92</v>
      </c>
      <c r="H109" s="445"/>
      <c r="I109" s="446"/>
    </row>
    <row r="110" spans="1:9">
      <c r="A110" s="428" t="s">
        <v>116</v>
      </c>
      <c r="B110" s="429"/>
      <c r="C110" s="429"/>
      <c r="D110" s="430"/>
      <c r="E110" s="388" t="s">
        <v>11</v>
      </c>
      <c r="F110" s="389"/>
      <c r="G110" s="395" t="s">
        <v>9</v>
      </c>
      <c r="H110" s="395"/>
      <c r="I110" s="396"/>
    </row>
    <row r="111" spans="1:9">
      <c r="A111" s="431"/>
      <c r="B111" s="432"/>
      <c r="C111" s="432"/>
      <c r="D111" s="433"/>
      <c r="E111" s="388" t="s">
        <v>10</v>
      </c>
      <c r="F111" s="389"/>
      <c r="G111" s="395" t="s">
        <v>6</v>
      </c>
      <c r="H111" s="395"/>
      <c r="I111" s="396"/>
    </row>
    <row r="112" spans="1:9">
      <c r="A112" s="431"/>
      <c r="B112" s="432"/>
      <c r="C112" s="432"/>
      <c r="D112" s="433"/>
      <c r="E112" s="16" t="s">
        <v>13</v>
      </c>
      <c r="F112" s="395" t="s">
        <v>7</v>
      </c>
      <c r="G112" s="395"/>
      <c r="H112" s="395"/>
      <c r="I112" s="396"/>
    </row>
    <row r="113" spans="1:9" ht="24">
      <c r="A113" s="431"/>
      <c r="B113" s="432"/>
      <c r="C113" s="432"/>
      <c r="D113" s="433"/>
      <c r="E113" s="17" t="s">
        <v>8</v>
      </c>
      <c r="F113" s="397" t="s">
        <v>139</v>
      </c>
      <c r="G113" s="397"/>
      <c r="H113" s="110" t="s">
        <v>32</v>
      </c>
      <c r="I113" s="342" t="s">
        <v>449</v>
      </c>
    </row>
    <row r="114" spans="1:9" ht="13.5" thickBot="1">
      <c r="A114" s="434"/>
      <c r="B114" s="435"/>
      <c r="C114" s="435"/>
      <c r="D114" s="436"/>
      <c r="E114" s="374" t="s">
        <v>138</v>
      </c>
      <c r="F114" s="375"/>
      <c r="G114" s="375"/>
      <c r="H114" s="375"/>
      <c r="I114" s="376"/>
    </row>
    <row r="123" spans="1:9" ht="13.5" thickBot="1">
      <c r="A123" s="168"/>
      <c r="B123" s="168"/>
    </row>
    <row r="124" spans="1:9" ht="18">
      <c r="A124" s="417"/>
      <c r="B124" s="419" t="s">
        <v>4</v>
      </c>
      <c r="C124" s="419"/>
      <c r="D124" s="419"/>
      <c r="E124" s="419"/>
      <c r="F124" s="419"/>
      <c r="G124" s="419"/>
      <c r="H124" s="419"/>
      <c r="I124" s="420"/>
    </row>
    <row r="125" spans="1:9" ht="18.75" thickBot="1">
      <c r="A125" s="418"/>
      <c r="B125" s="421" t="s">
        <v>5</v>
      </c>
      <c r="C125" s="421"/>
      <c r="D125" s="421"/>
      <c r="E125" s="421"/>
      <c r="F125" s="421"/>
      <c r="G125" s="421"/>
      <c r="H125" s="421"/>
      <c r="I125" s="422"/>
    </row>
    <row r="126" spans="1:9" ht="13.5" thickBot="1">
      <c r="A126" s="455"/>
      <c r="B126" s="456"/>
      <c r="C126" s="456"/>
      <c r="D126" s="456"/>
      <c r="E126" s="456"/>
      <c r="F126" s="456"/>
      <c r="G126" s="456"/>
      <c r="H126" s="456"/>
      <c r="I126" s="456"/>
    </row>
    <row r="127" spans="1:9" ht="18.75" thickBot="1">
      <c r="A127" s="457" t="s">
        <v>110</v>
      </c>
      <c r="B127" s="458"/>
      <c r="C127" s="339" t="s">
        <v>451</v>
      </c>
      <c r="D127" s="426" t="s">
        <v>168</v>
      </c>
      <c r="E127" s="426"/>
      <c r="F127" s="426"/>
      <c r="G127" s="426"/>
      <c r="H127" s="426"/>
      <c r="I127" s="427"/>
    </row>
    <row r="128" spans="1:9" ht="18.75" thickBot="1">
      <c r="A128" s="407"/>
      <c r="B128" s="407"/>
      <c r="C128" s="407"/>
      <c r="D128" s="407"/>
      <c r="E128" s="407"/>
      <c r="F128" s="407"/>
      <c r="G128" s="407"/>
      <c r="H128" s="407"/>
      <c r="I128" s="407"/>
    </row>
    <row r="129" spans="1:9" ht="15.75" thickBot="1">
      <c r="A129" s="408" t="s">
        <v>76</v>
      </c>
      <c r="B129" s="409"/>
      <c r="C129" s="409"/>
      <c r="D129" s="409"/>
      <c r="E129" s="409"/>
      <c r="F129" s="409"/>
      <c r="G129" s="409"/>
      <c r="H129" s="409"/>
      <c r="I129" s="410"/>
    </row>
    <row r="130" spans="1:9" ht="22.5">
      <c r="A130" s="447" t="s">
        <v>15</v>
      </c>
      <c r="B130" s="449" t="s">
        <v>90</v>
      </c>
      <c r="C130" s="451" t="s">
        <v>1</v>
      </c>
      <c r="D130" s="453">
        <v>3</v>
      </c>
      <c r="E130" s="32" t="s">
        <v>16</v>
      </c>
      <c r="F130" s="33" t="s">
        <v>17</v>
      </c>
      <c r="G130" s="115" t="s">
        <v>18</v>
      </c>
      <c r="H130" s="33" t="s">
        <v>19</v>
      </c>
      <c r="I130" s="116"/>
    </row>
    <row r="131" spans="1:9" ht="13.5" thickBot="1">
      <c r="A131" s="448"/>
      <c r="B131" s="450"/>
      <c r="C131" s="452"/>
      <c r="D131" s="454"/>
      <c r="E131" s="18" t="s">
        <v>20</v>
      </c>
      <c r="F131" s="124"/>
      <c r="G131" s="124">
        <v>10</v>
      </c>
      <c r="H131" s="124">
        <v>0</v>
      </c>
      <c r="I131" s="30"/>
    </row>
    <row r="132" spans="1:9" ht="34.5" thickBot="1">
      <c r="A132" s="117" t="s">
        <v>21</v>
      </c>
      <c r="B132" s="100">
        <v>3338.85</v>
      </c>
      <c r="C132" s="367" t="s">
        <v>22</v>
      </c>
      <c r="D132" s="124">
        <v>42</v>
      </c>
      <c r="E132" s="20" t="s">
        <v>23</v>
      </c>
      <c r="F132" s="169">
        <v>294</v>
      </c>
      <c r="G132" s="163">
        <v>461</v>
      </c>
      <c r="H132" s="163">
        <v>742</v>
      </c>
      <c r="I132" s="30"/>
    </row>
    <row r="133" spans="1:9">
      <c r="A133" s="117" t="s">
        <v>24</v>
      </c>
      <c r="B133" s="130" t="s">
        <v>25</v>
      </c>
      <c r="C133" s="19" t="s">
        <v>26</v>
      </c>
      <c r="D133" s="21" t="s">
        <v>27</v>
      </c>
      <c r="E133" s="437" t="s">
        <v>28</v>
      </c>
      <c r="F133" s="20" t="s">
        <v>0</v>
      </c>
      <c r="G133" s="124" t="s">
        <v>29</v>
      </c>
      <c r="H133" s="124" t="s">
        <v>30</v>
      </c>
      <c r="I133" s="30"/>
    </row>
    <row r="134" spans="1:9">
      <c r="A134" s="31" t="s">
        <v>2</v>
      </c>
      <c r="B134" s="1">
        <v>1</v>
      </c>
      <c r="C134" s="166">
        <v>13.2</v>
      </c>
      <c r="D134" s="21" t="s">
        <v>82</v>
      </c>
      <c r="E134" s="437"/>
      <c r="F134" s="167">
        <f>B132-(F132+G132+H132)</f>
        <v>1841.85</v>
      </c>
      <c r="G134" s="167"/>
      <c r="H134" s="18">
        <v>0</v>
      </c>
      <c r="I134" s="30"/>
    </row>
    <row r="135" spans="1:9" ht="13.5" thickBot="1">
      <c r="A135" s="34" t="s">
        <v>3</v>
      </c>
      <c r="B135" s="6">
        <v>1</v>
      </c>
      <c r="C135" s="19">
        <v>20.9</v>
      </c>
      <c r="D135" s="6" t="s">
        <v>82</v>
      </c>
      <c r="E135" s="120" t="s">
        <v>27</v>
      </c>
      <c r="F135" s="6" t="s">
        <v>82</v>
      </c>
      <c r="G135" s="6" t="s">
        <v>82</v>
      </c>
      <c r="H135" s="6"/>
      <c r="I135" s="35"/>
    </row>
    <row r="136" spans="1:9" ht="13.5" thickBot="1">
      <c r="A136" s="438" t="s">
        <v>31</v>
      </c>
      <c r="B136" s="439"/>
      <c r="C136" s="439"/>
      <c r="D136" s="439"/>
      <c r="E136" s="439"/>
      <c r="F136" s="439"/>
      <c r="G136" s="439"/>
      <c r="H136" s="439"/>
      <c r="I136" s="440"/>
    </row>
    <row r="137" spans="1:9">
      <c r="A137" s="22"/>
      <c r="B137" s="23"/>
      <c r="C137" s="23"/>
      <c r="D137" s="23"/>
      <c r="E137" s="23"/>
      <c r="F137" s="23"/>
      <c r="G137" s="23"/>
      <c r="H137" s="23"/>
      <c r="I137" s="24"/>
    </row>
    <row r="138" spans="1:9">
      <c r="A138" s="25"/>
      <c r="B138" s="9"/>
      <c r="C138" s="9"/>
      <c r="D138" s="9"/>
      <c r="E138" s="9"/>
      <c r="F138" s="9"/>
      <c r="G138" s="9"/>
      <c r="H138" s="9"/>
      <c r="I138" s="26"/>
    </row>
    <row r="139" spans="1:9">
      <c r="A139" s="25"/>
      <c r="B139" s="9"/>
      <c r="C139" s="9"/>
      <c r="D139" s="9"/>
      <c r="E139" s="9"/>
      <c r="F139" s="9"/>
      <c r="G139" s="9"/>
      <c r="H139" s="9"/>
      <c r="I139" s="26"/>
    </row>
    <row r="140" spans="1:9">
      <c r="A140" s="25"/>
      <c r="B140" s="9"/>
      <c r="C140" s="9"/>
      <c r="D140" s="9"/>
      <c r="E140" s="9"/>
      <c r="F140" s="9"/>
      <c r="G140" s="9"/>
      <c r="H140" s="9"/>
      <c r="I140" s="26"/>
    </row>
    <row r="141" spans="1:9">
      <c r="A141" s="25"/>
      <c r="B141" s="9"/>
      <c r="C141" s="9"/>
      <c r="D141" s="9"/>
      <c r="E141" s="9"/>
      <c r="F141" s="9"/>
      <c r="G141" s="9"/>
      <c r="H141" s="9"/>
      <c r="I141" s="26"/>
    </row>
    <row r="142" spans="1:9">
      <c r="A142" s="25"/>
      <c r="B142" s="9"/>
      <c r="C142" s="9"/>
      <c r="D142" s="9"/>
      <c r="E142" s="9"/>
      <c r="F142" s="9"/>
      <c r="G142" s="9"/>
      <c r="H142" s="9"/>
      <c r="I142" s="26"/>
    </row>
    <row r="143" spans="1:9">
      <c r="A143" s="25"/>
      <c r="B143" s="9"/>
      <c r="C143" s="9"/>
      <c r="D143" s="9"/>
      <c r="E143" s="9"/>
      <c r="F143" s="9"/>
      <c r="G143" s="9"/>
      <c r="H143" s="9"/>
      <c r="I143" s="26"/>
    </row>
    <row r="144" spans="1:9">
      <c r="A144" s="25"/>
      <c r="B144" s="9"/>
      <c r="C144" s="9"/>
      <c r="D144" s="9"/>
      <c r="E144" s="9"/>
      <c r="F144" s="9"/>
      <c r="G144" s="9"/>
      <c r="H144" s="9"/>
      <c r="I144" s="26"/>
    </row>
    <row r="145" spans="1:9">
      <c r="A145" s="25"/>
      <c r="B145" s="9"/>
      <c r="C145" s="9"/>
      <c r="D145" s="9"/>
      <c r="E145" s="9"/>
      <c r="F145" s="9"/>
      <c r="G145" s="9"/>
      <c r="H145" s="9"/>
      <c r="I145" s="26"/>
    </row>
    <row r="146" spans="1:9">
      <c r="A146" s="25"/>
      <c r="B146" s="9"/>
      <c r="C146" s="9"/>
      <c r="D146" s="9"/>
      <c r="E146" s="9"/>
      <c r="F146" s="9"/>
      <c r="G146" s="9"/>
      <c r="H146" s="9"/>
      <c r="I146" s="26"/>
    </row>
    <row r="147" spans="1:9">
      <c r="A147" s="25"/>
      <c r="B147" s="9"/>
      <c r="C147" s="9"/>
      <c r="D147" s="9"/>
      <c r="E147" s="9"/>
      <c r="F147" s="9"/>
      <c r="G147" s="9"/>
      <c r="H147" s="9"/>
      <c r="I147" s="26"/>
    </row>
    <row r="148" spans="1:9">
      <c r="A148" s="25"/>
      <c r="B148" s="9"/>
      <c r="C148" s="9"/>
      <c r="D148" s="9"/>
      <c r="E148" s="9"/>
      <c r="F148" s="9"/>
      <c r="G148" s="9"/>
      <c r="H148" s="9"/>
      <c r="I148" s="26"/>
    </row>
    <row r="149" spans="1:9">
      <c r="A149" s="25"/>
      <c r="B149" s="9"/>
      <c r="C149" s="9"/>
      <c r="D149" s="9"/>
      <c r="E149" s="9"/>
      <c r="F149" s="9"/>
      <c r="G149" s="9"/>
      <c r="H149" s="9"/>
      <c r="I149" s="26"/>
    </row>
    <row r="150" spans="1:9">
      <c r="A150" s="25"/>
      <c r="B150" s="9"/>
      <c r="C150" s="9"/>
      <c r="D150" s="9"/>
      <c r="E150" s="9"/>
      <c r="F150" s="9"/>
      <c r="G150" s="9"/>
      <c r="H150" s="9"/>
      <c r="I150" s="26"/>
    </row>
    <row r="151" spans="1:9">
      <c r="A151" s="25"/>
      <c r="B151" s="9"/>
      <c r="C151" s="9"/>
      <c r="D151" s="9"/>
      <c r="E151" s="9"/>
      <c r="F151" s="9"/>
      <c r="G151" s="9"/>
      <c r="H151" s="9"/>
      <c r="I151" s="26"/>
    </row>
    <row r="152" spans="1:9">
      <c r="A152" s="25"/>
      <c r="B152" s="9"/>
      <c r="C152" s="9"/>
      <c r="D152" s="9"/>
      <c r="E152" s="9"/>
      <c r="F152" s="9"/>
      <c r="G152" s="9"/>
      <c r="H152" s="9"/>
      <c r="I152" s="26"/>
    </row>
    <row r="153" spans="1:9">
      <c r="A153" s="25"/>
      <c r="B153" s="9"/>
      <c r="C153" s="9"/>
      <c r="D153" s="9"/>
      <c r="E153" s="9"/>
      <c r="F153" s="9"/>
      <c r="G153" s="9"/>
      <c r="H153" s="9"/>
      <c r="I153" s="26"/>
    </row>
    <row r="154" spans="1:9">
      <c r="A154" s="25"/>
      <c r="B154" s="9"/>
      <c r="C154" s="9"/>
      <c r="D154" s="9"/>
      <c r="E154" s="9"/>
      <c r="F154" s="9"/>
      <c r="G154" s="9"/>
      <c r="H154" s="9"/>
      <c r="I154" s="26"/>
    </row>
    <row r="155" spans="1:9">
      <c r="A155" s="25"/>
      <c r="B155" s="9"/>
      <c r="C155" s="9"/>
      <c r="D155" s="9"/>
      <c r="E155" s="9"/>
      <c r="F155" s="9"/>
      <c r="G155" s="9"/>
      <c r="H155" s="9"/>
      <c r="I155" s="26"/>
    </row>
    <row r="156" spans="1:9">
      <c r="A156" s="25"/>
      <c r="B156" s="9"/>
      <c r="C156" s="9"/>
      <c r="D156" s="9"/>
      <c r="E156" s="9"/>
      <c r="F156" s="9"/>
      <c r="G156" s="9"/>
      <c r="H156" s="9"/>
      <c r="I156" s="26"/>
    </row>
    <row r="157" spans="1:9">
      <c r="A157" s="25"/>
      <c r="B157" s="9"/>
      <c r="C157" s="9"/>
      <c r="D157" s="9"/>
      <c r="E157" s="9"/>
      <c r="F157" s="9"/>
      <c r="G157" s="9"/>
      <c r="H157" s="9"/>
      <c r="I157" s="26"/>
    </row>
    <row r="158" spans="1:9">
      <c r="A158" s="25"/>
      <c r="B158" s="9"/>
      <c r="C158" s="9"/>
      <c r="D158" s="9"/>
      <c r="E158" s="9"/>
      <c r="F158" s="9"/>
      <c r="G158" s="9"/>
      <c r="H158" s="9"/>
      <c r="I158" s="26"/>
    </row>
    <row r="159" spans="1:9">
      <c r="A159" s="25"/>
      <c r="B159" s="9"/>
      <c r="C159" s="9"/>
      <c r="D159" s="9"/>
      <c r="E159" s="9"/>
      <c r="F159" s="9"/>
      <c r="G159" s="9"/>
      <c r="H159" s="9"/>
      <c r="I159" s="26"/>
    </row>
    <row r="160" spans="1:9">
      <c r="A160" s="25"/>
      <c r="B160" s="9"/>
      <c r="C160" s="9"/>
      <c r="D160" s="9"/>
      <c r="E160" s="9"/>
      <c r="F160" s="9"/>
      <c r="G160" s="9"/>
      <c r="H160" s="9"/>
      <c r="I160" s="26"/>
    </row>
    <row r="161" spans="1:9">
      <c r="A161" s="25"/>
      <c r="B161" s="9"/>
      <c r="C161" s="9"/>
      <c r="D161" s="9"/>
      <c r="E161" s="9"/>
      <c r="F161" s="9"/>
      <c r="G161" s="9"/>
      <c r="H161" s="9"/>
      <c r="I161" s="26"/>
    </row>
    <row r="162" spans="1:9">
      <c r="A162" s="25"/>
      <c r="B162" s="9"/>
      <c r="C162" s="9"/>
      <c r="D162" s="9"/>
      <c r="E162" s="9"/>
      <c r="F162" s="9"/>
      <c r="G162" s="9"/>
      <c r="H162" s="9"/>
      <c r="I162" s="26"/>
    </row>
    <row r="163" spans="1:9">
      <c r="A163" s="25"/>
      <c r="B163" s="9"/>
      <c r="C163" s="9"/>
      <c r="D163" s="9"/>
      <c r="E163" s="9"/>
      <c r="F163" s="9"/>
      <c r="G163" s="9"/>
      <c r="H163" s="9"/>
      <c r="I163" s="26"/>
    </row>
    <row r="164" spans="1:9">
      <c r="A164" s="25"/>
      <c r="B164" s="9"/>
      <c r="C164" s="9"/>
      <c r="D164" s="9"/>
      <c r="E164" s="9"/>
      <c r="F164" s="9"/>
      <c r="G164" s="9"/>
      <c r="H164" s="9"/>
      <c r="I164" s="26"/>
    </row>
    <row r="165" spans="1:9">
      <c r="A165" s="25"/>
      <c r="B165" s="9"/>
      <c r="C165" s="9"/>
      <c r="D165" s="9"/>
      <c r="E165" s="9"/>
      <c r="F165" s="9"/>
      <c r="G165" s="9"/>
      <c r="H165" s="9"/>
      <c r="I165" s="26"/>
    </row>
    <row r="166" spans="1:9">
      <c r="A166" s="25"/>
      <c r="B166" s="9"/>
      <c r="C166" s="9"/>
      <c r="D166" s="9"/>
      <c r="E166" s="9"/>
      <c r="F166" s="9"/>
      <c r="G166" s="9"/>
      <c r="H166" s="9"/>
      <c r="I166" s="26"/>
    </row>
    <row r="167" spans="1:9" ht="13.5" thickBot="1">
      <c r="A167" s="27"/>
      <c r="B167" s="28"/>
      <c r="C167" s="28"/>
      <c r="D167" s="28"/>
      <c r="E167" s="28"/>
      <c r="F167" s="28"/>
      <c r="G167" s="28"/>
      <c r="H167" s="28"/>
      <c r="I167" s="29"/>
    </row>
    <row r="168" spans="1:9" ht="13.5" thickBot="1">
      <c r="A168" s="27"/>
      <c r="B168" s="28"/>
      <c r="C168" s="28"/>
      <c r="D168" s="28"/>
      <c r="E168" s="28"/>
      <c r="F168" s="28"/>
      <c r="G168" s="28"/>
      <c r="H168" s="28"/>
      <c r="I168" s="29"/>
    </row>
    <row r="169" spans="1:9" ht="29.25" customHeight="1">
      <c r="A169" s="441" t="s">
        <v>14</v>
      </c>
      <c r="B169" s="442"/>
      <c r="C169" s="442"/>
      <c r="D169" s="443"/>
      <c r="E169" s="383" t="s">
        <v>12</v>
      </c>
      <c r="F169" s="384"/>
      <c r="G169" s="444" t="s">
        <v>92</v>
      </c>
      <c r="H169" s="445"/>
      <c r="I169" s="446"/>
    </row>
    <row r="170" spans="1:9">
      <c r="A170" s="428" t="s">
        <v>116</v>
      </c>
      <c r="B170" s="429"/>
      <c r="C170" s="429"/>
      <c r="D170" s="430"/>
      <c r="E170" s="388" t="s">
        <v>11</v>
      </c>
      <c r="F170" s="389"/>
      <c r="G170" s="395" t="s">
        <v>9</v>
      </c>
      <c r="H170" s="395"/>
      <c r="I170" s="396"/>
    </row>
    <row r="171" spans="1:9">
      <c r="A171" s="431"/>
      <c r="B171" s="432"/>
      <c r="C171" s="432"/>
      <c r="D171" s="433"/>
      <c r="E171" s="388" t="s">
        <v>10</v>
      </c>
      <c r="F171" s="389"/>
      <c r="G171" s="395" t="s">
        <v>6</v>
      </c>
      <c r="H171" s="395"/>
      <c r="I171" s="396"/>
    </row>
    <row r="172" spans="1:9">
      <c r="A172" s="431"/>
      <c r="B172" s="432"/>
      <c r="C172" s="432"/>
      <c r="D172" s="433"/>
      <c r="E172" s="16" t="s">
        <v>13</v>
      </c>
      <c r="F172" s="395" t="s">
        <v>7</v>
      </c>
      <c r="G172" s="395"/>
      <c r="H172" s="395"/>
      <c r="I172" s="396"/>
    </row>
    <row r="173" spans="1:9" ht="24">
      <c r="A173" s="431"/>
      <c r="B173" s="432"/>
      <c r="C173" s="432"/>
      <c r="D173" s="433"/>
      <c r="E173" s="17" t="s">
        <v>8</v>
      </c>
      <c r="F173" s="397" t="s">
        <v>139</v>
      </c>
      <c r="G173" s="397"/>
      <c r="H173" s="123" t="s">
        <v>32</v>
      </c>
      <c r="I173" s="342" t="s">
        <v>451</v>
      </c>
    </row>
    <row r="174" spans="1:9" ht="13.5" thickBot="1">
      <c r="A174" s="434"/>
      <c r="B174" s="435"/>
      <c r="C174" s="435"/>
      <c r="D174" s="436"/>
      <c r="E174" s="374" t="s">
        <v>138</v>
      </c>
      <c r="F174" s="375"/>
      <c r="G174" s="375"/>
      <c r="H174" s="375"/>
      <c r="I174" s="376"/>
    </row>
    <row r="184" spans="1:9" ht="13.5" thickBot="1">
      <c r="A184" s="168"/>
      <c r="B184" s="168"/>
    </row>
    <row r="185" spans="1:9" ht="18">
      <c r="A185" s="417"/>
      <c r="B185" s="419" t="s">
        <v>4</v>
      </c>
      <c r="C185" s="419"/>
      <c r="D185" s="419"/>
      <c r="E185" s="419"/>
      <c r="F185" s="419"/>
      <c r="G185" s="419"/>
      <c r="H185" s="419"/>
      <c r="I185" s="420"/>
    </row>
    <row r="186" spans="1:9" ht="18.75" thickBot="1">
      <c r="A186" s="418"/>
      <c r="B186" s="421" t="s">
        <v>5</v>
      </c>
      <c r="C186" s="421"/>
      <c r="D186" s="421"/>
      <c r="E186" s="421"/>
      <c r="F186" s="421"/>
      <c r="G186" s="421"/>
      <c r="H186" s="421"/>
      <c r="I186" s="422"/>
    </row>
    <row r="187" spans="1:9" ht="13.5" thickBot="1">
      <c r="A187" s="455"/>
      <c r="B187" s="456"/>
      <c r="C187" s="456"/>
      <c r="D187" s="456"/>
      <c r="E187" s="456"/>
      <c r="F187" s="456"/>
      <c r="G187" s="456"/>
      <c r="H187" s="456"/>
      <c r="I187" s="456"/>
    </row>
    <row r="188" spans="1:9" ht="18.75" thickBot="1">
      <c r="A188" s="457" t="s">
        <v>110</v>
      </c>
      <c r="B188" s="458"/>
      <c r="C188" s="339" t="s">
        <v>452</v>
      </c>
      <c r="D188" s="426" t="s">
        <v>168</v>
      </c>
      <c r="E188" s="426"/>
      <c r="F188" s="426"/>
      <c r="G188" s="426"/>
      <c r="H188" s="426"/>
      <c r="I188" s="427"/>
    </row>
    <row r="189" spans="1:9" ht="18.75" thickBot="1">
      <c r="A189" s="407"/>
      <c r="B189" s="407"/>
      <c r="C189" s="407"/>
      <c r="D189" s="407"/>
      <c r="E189" s="407"/>
      <c r="F189" s="407"/>
      <c r="G189" s="407"/>
      <c r="H189" s="407"/>
      <c r="I189" s="407"/>
    </row>
    <row r="190" spans="1:9" ht="15.75" thickBot="1">
      <c r="A190" s="408" t="s">
        <v>76</v>
      </c>
      <c r="B190" s="409"/>
      <c r="C190" s="409"/>
      <c r="D190" s="409"/>
      <c r="E190" s="409"/>
      <c r="F190" s="409"/>
      <c r="G190" s="409"/>
      <c r="H190" s="409"/>
      <c r="I190" s="410"/>
    </row>
    <row r="191" spans="1:9" ht="22.5">
      <c r="A191" s="447" t="s">
        <v>15</v>
      </c>
      <c r="B191" s="449" t="s">
        <v>140</v>
      </c>
      <c r="C191" s="451" t="s">
        <v>1</v>
      </c>
      <c r="D191" s="453">
        <v>3</v>
      </c>
      <c r="E191" s="32" t="s">
        <v>16</v>
      </c>
      <c r="F191" s="33" t="s">
        <v>17</v>
      </c>
      <c r="G191" s="272" t="s">
        <v>18</v>
      </c>
      <c r="H191" s="33" t="s">
        <v>19</v>
      </c>
      <c r="I191" s="273"/>
    </row>
    <row r="192" spans="1:9" ht="13.5" thickBot="1">
      <c r="A192" s="448"/>
      <c r="B192" s="450"/>
      <c r="C192" s="452"/>
      <c r="D192" s="454"/>
      <c r="E192" s="18" t="s">
        <v>20</v>
      </c>
      <c r="F192" s="264"/>
      <c r="G192" s="264">
        <v>10</v>
      </c>
      <c r="H192" s="264"/>
      <c r="I192" s="30"/>
    </row>
    <row r="193" spans="1:9" ht="34.5" thickBot="1">
      <c r="A193" s="270" t="s">
        <v>21</v>
      </c>
      <c r="B193" s="100">
        <v>3338.85</v>
      </c>
      <c r="C193" s="274" t="s">
        <v>22</v>
      </c>
      <c r="D193" s="264">
        <v>20</v>
      </c>
      <c r="E193" s="20" t="s">
        <v>23</v>
      </c>
      <c r="F193" s="169">
        <v>294</v>
      </c>
      <c r="G193" s="163">
        <v>430</v>
      </c>
      <c r="H193" s="163">
        <v>954</v>
      </c>
      <c r="I193" s="30"/>
    </row>
    <row r="194" spans="1:9">
      <c r="A194" s="270" t="s">
        <v>24</v>
      </c>
      <c r="B194" s="277" t="s">
        <v>25</v>
      </c>
      <c r="C194" s="19" t="s">
        <v>26</v>
      </c>
      <c r="D194" s="21" t="s">
        <v>27</v>
      </c>
      <c r="E194" s="437" t="s">
        <v>28</v>
      </c>
      <c r="F194" s="20" t="s">
        <v>0</v>
      </c>
      <c r="G194" s="264" t="s">
        <v>29</v>
      </c>
      <c r="H194" s="264" t="s">
        <v>30</v>
      </c>
      <c r="I194" s="30"/>
    </row>
    <row r="195" spans="1:9">
      <c r="A195" s="31" t="s">
        <v>2</v>
      </c>
      <c r="B195" s="1">
        <v>2</v>
      </c>
      <c r="C195" s="166">
        <v>21.8</v>
      </c>
      <c r="D195" s="21" t="s">
        <v>82</v>
      </c>
      <c r="E195" s="437"/>
      <c r="F195" s="167">
        <f>B193-(F193+G193+H193)</f>
        <v>1660.85</v>
      </c>
      <c r="G195" s="167"/>
      <c r="H195" s="18">
        <v>0</v>
      </c>
      <c r="I195" s="30"/>
    </row>
    <row r="196" spans="1:9" ht="13.5" thickBot="1">
      <c r="A196" s="34" t="s">
        <v>3</v>
      </c>
      <c r="B196" s="6">
        <v>2</v>
      </c>
      <c r="C196" s="19">
        <v>24.7</v>
      </c>
      <c r="D196" s="6" t="s">
        <v>82</v>
      </c>
      <c r="E196" s="120" t="s">
        <v>27</v>
      </c>
      <c r="F196" s="6" t="s">
        <v>82</v>
      </c>
      <c r="G196" s="6" t="s">
        <v>82</v>
      </c>
      <c r="H196" s="6"/>
      <c r="I196" s="35"/>
    </row>
    <row r="197" spans="1:9" ht="13.5" thickBot="1">
      <c r="A197" s="438" t="s">
        <v>31</v>
      </c>
      <c r="B197" s="439"/>
      <c r="C197" s="439"/>
      <c r="D197" s="439"/>
      <c r="E197" s="439"/>
      <c r="F197" s="439"/>
      <c r="G197" s="439"/>
      <c r="H197" s="439"/>
      <c r="I197" s="440"/>
    </row>
    <row r="198" spans="1:9">
      <c r="A198" s="22"/>
      <c r="B198" s="23"/>
      <c r="C198" s="23"/>
      <c r="D198" s="23"/>
      <c r="E198" s="23"/>
      <c r="F198" s="23"/>
      <c r="G198" s="23"/>
      <c r="H198" s="23"/>
      <c r="I198" s="24"/>
    </row>
    <row r="199" spans="1:9">
      <c r="A199" s="25"/>
      <c r="B199" s="9"/>
      <c r="C199" s="9"/>
      <c r="D199" s="9"/>
      <c r="E199" s="9"/>
      <c r="F199" s="9"/>
      <c r="G199" s="9"/>
      <c r="H199" s="9"/>
      <c r="I199" s="26"/>
    </row>
    <row r="200" spans="1:9">
      <c r="A200" s="25"/>
      <c r="B200" s="9"/>
      <c r="C200" s="9"/>
      <c r="D200" s="9"/>
      <c r="E200" s="9"/>
      <c r="F200" s="9"/>
      <c r="G200" s="9"/>
      <c r="H200" s="9"/>
      <c r="I200" s="26"/>
    </row>
    <row r="201" spans="1:9">
      <c r="A201" s="25"/>
      <c r="B201" s="9"/>
      <c r="C201" s="9"/>
      <c r="D201" s="9"/>
      <c r="E201" s="9"/>
      <c r="F201" s="9"/>
      <c r="G201" s="9"/>
      <c r="H201" s="9"/>
      <c r="I201" s="26"/>
    </row>
    <row r="202" spans="1:9">
      <c r="A202" s="25"/>
      <c r="B202" s="9"/>
      <c r="C202" s="9"/>
      <c r="D202" s="9"/>
      <c r="E202" s="9"/>
      <c r="F202" s="9"/>
      <c r="G202" s="9"/>
      <c r="H202" s="9"/>
      <c r="I202" s="26"/>
    </row>
    <row r="203" spans="1:9">
      <c r="A203" s="25"/>
      <c r="B203" s="9"/>
      <c r="C203" s="9"/>
      <c r="D203" s="9"/>
      <c r="E203" s="9"/>
      <c r="F203" s="9"/>
      <c r="G203" s="9"/>
      <c r="H203" s="9"/>
      <c r="I203" s="26"/>
    </row>
    <row r="204" spans="1:9">
      <c r="A204" s="25"/>
      <c r="B204" s="9"/>
      <c r="C204" s="9"/>
      <c r="D204" s="9"/>
      <c r="E204" s="9"/>
      <c r="F204" s="9"/>
      <c r="G204" s="9"/>
      <c r="H204" s="9"/>
      <c r="I204" s="26"/>
    </row>
    <row r="205" spans="1:9">
      <c r="A205" s="25"/>
      <c r="B205" s="9"/>
      <c r="C205" s="9"/>
      <c r="D205" s="9"/>
      <c r="E205" s="9"/>
      <c r="F205" s="9"/>
      <c r="G205" s="9"/>
      <c r="H205" s="9"/>
      <c r="I205" s="26"/>
    </row>
    <row r="206" spans="1:9">
      <c r="A206" s="25"/>
      <c r="B206" s="9"/>
      <c r="C206" s="9"/>
      <c r="D206" s="9"/>
      <c r="E206" s="9"/>
      <c r="F206" s="9"/>
      <c r="G206" s="9"/>
      <c r="H206" s="9"/>
      <c r="I206" s="26"/>
    </row>
    <row r="207" spans="1:9">
      <c r="A207" s="25"/>
      <c r="B207" s="9"/>
      <c r="C207" s="9"/>
      <c r="D207" s="9"/>
      <c r="E207" s="9"/>
      <c r="F207" s="9"/>
      <c r="G207" s="9"/>
      <c r="H207" s="9"/>
      <c r="I207" s="26"/>
    </row>
    <row r="208" spans="1:9">
      <c r="A208" s="25"/>
      <c r="B208" s="9"/>
      <c r="C208" s="9"/>
      <c r="D208" s="9"/>
      <c r="E208" s="9"/>
      <c r="F208" s="9"/>
      <c r="G208" s="9"/>
      <c r="H208" s="9"/>
      <c r="I208" s="26"/>
    </row>
    <row r="209" spans="1:9">
      <c r="A209" s="25"/>
      <c r="B209" s="9"/>
      <c r="C209" s="9"/>
      <c r="D209" s="9"/>
      <c r="E209" s="9"/>
      <c r="F209" s="9"/>
      <c r="G209" s="9"/>
      <c r="H209" s="9"/>
      <c r="I209" s="26"/>
    </row>
    <row r="210" spans="1:9">
      <c r="A210" s="25"/>
      <c r="B210" s="9"/>
      <c r="C210" s="9"/>
      <c r="D210" s="9"/>
      <c r="E210" s="9"/>
      <c r="F210" s="9"/>
      <c r="G210" s="9"/>
      <c r="H210" s="9"/>
      <c r="I210" s="26"/>
    </row>
    <row r="211" spans="1:9">
      <c r="A211" s="25"/>
      <c r="B211" s="9"/>
      <c r="C211" s="9"/>
      <c r="D211" s="9"/>
      <c r="E211" s="9"/>
      <c r="F211" s="9"/>
      <c r="G211" s="9"/>
      <c r="H211" s="9"/>
      <c r="I211" s="26"/>
    </row>
    <row r="212" spans="1:9">
      <c r="A212" s="25"/>
      <c r="B212" s="9"/>
      <c r="C212" s="9"/>
      <c r="D212" s="9"/>
      <c r="E212" s="9"/>
      <c r="F212" s="9"/>
      <c r="G212" s="9"/>
      <c r="H212" s="9"/>
      <c r="I212" s="26"/>
    </row>
    <row r="213" spans="1:9">
      <c r="A213" s="25"/>
      <c r="B213" s="9"/>
      <c r="C213" s="9"/>
      <c r="D213" s="9"/>
      <c r="E213" s="9"/>
      <c r="F213" s="9"/>
      <c r="G213" s="9"/>
      <c r="H213" s="9"/>
      <c r="I213" s="26"/>
    </row>
    <row r="214" spans="1:9">
      <c r="A214" s="25"/>
      <c r="B214" s="9"/>
      <c r="C214" s="9"/>
      <c r="D214" s="9"/>
      <c r="E214" s="9"/>
      <c r="F214" s="9"/>
      <c r="G214" s="9"/>
      <c r="H214" s="9"/>
      <c r="I214" s="26"/>
    </row>
    <row r="215" spans="1:9">
      <c r="A215" s="25"/>
      <c r="B215" s="9"/>
      <c r="C215" s="9"/>
      <c r="D215" s="9"/>
      <c r="E215" s="9"/>
      <c r="F215" s="9"/>
      <c r="G215" s="9"/>
      <c r="H215" s="9"/>
      <c r="I215" s="26"/>
    </row>
    <row r="216" spans="1:9">
      <c r="A216" s="25"/>
      <c r="B216" s="9"/>
      <c r="C216" s="9"/>
      <c r="D216" s="9"/>
      <c r="E216" s="9"/>
      <c r="F216" s="9"/>
      <c r="G216" s="9"/>
      <c r="H216" s="9"/>
      <c r="I216" s="26"/>
    </row>
    <row r="217" spans="1:9">
      <c r="A217" s="25"/>
      <c r="B217" s="9"/>
      <c r="C217" s="9"/>
      <c r="D217" s="9"/>
      <c r="E217" s="9"/>
      <c r="F217" s="9"/>
      <c r="G217" s="9"/>
      <c r="H217" s="9"/>
      <c r="I217" s="26"/>
    </row>
    <row r="218" spans="1:9">
      <c r="A218" s="25"/>
      <c r="B218" s="9"/>
      <c r="C218" s="9"/>
      <c r="D218" s="9"/>
      <c r="E218" s="9"/>
      <c r="F218" s="9"/>
      <c r="G218" s="9"/>
      <c r="H218" s="9"/>
      <c r="I218" s="26"/>
    </row>
    <row r="219" spans="1:9">
      <c r="A219" s="25"/>
      <c r="B219" s="9"/>
      <c r="C219" s="9"/>
      <c r="D219" s="9"/>
      <c r="E219" s="9"/>
      <c r="F219" s="9"/>
      <c r="G219" s="9"/>
      <c r="H219" s="9"/>
      <c r="I219" s="26"/>
    </row>
    <row r="220" spans="1:9">
      <c r="A220" s="25"/>
      <c r="B220" s="9"/>
      <c r="C220" s="9"/>
      <c r="D220" s="9"/>
      <c r="E220" s="9"/>
      <c r="F220" s="9"/>
      <c r="G220" s="9"/>
      <c r="H220" s="9"/>
      <c r="I220" s="26"/>
    </row>
    <row r="221" spans="1:9">
      <c r="A221" s="25"/>
      <c r="B221" s="9"/>
      <c r="C221" s="9"/>
      <c r="D221" s="9"/>
      <c r="E221" s="9"/>
      <c r="F221" s="9"/>
      <c r="G221" s="9"/>
      <c r="H221" s="9"/>
      <c r="I221" s="26"/>
    </row>
    <row r="222" spans="1:9">
      <c r="A222" s="25"/>
      <c r="B222" s="9"/>
      <c r="C222" s="9"/>
      <c r="D222" s="9"/>
      <c r="E222" s="9"/>
      <c r="F222" s="9"/>
      <c r="G222" s="9"/>
      <c r="H222" s="9"/>
      <c r="I222" s="26"/>
    </row>
    <row r="223" spans="1:9">
      <c r="A223" s="25"/>
      <c r="B223" s="9"/>
      <c r="C223" s="9"/>
      <c r="D223" s="9"/>
      <c r="E223" s="9"/>
      <c r="F223" s="9"/>
      <c r="G223" s="9"/>
      <c r="H223" s="9"/>
      <c r="I223" s="26"/>
    </row>
    <row r="224" spans="1:9">
      <c r="A224" s="25"/>
      <c r="B224" s="9"/>
      <c r="C224" s="9"/>
      <c r="D224" s="9"/>
      <c r="E224" s="9"/>
      <c r="F224" s="9"/>
      <c r="G224" s="9"/>
      <c r="H224" s="9"/>
      <c r="I224" s="26"/>
    </row>
    <row r="225" spans="1:9">
      <c r="A225" s="25"/>
      <c r="B225" s="9"/>
      <c r="C225" s="9"/>
      <c r="D225" s="9"/>
      <c r="E225" s="9"/>
      <c r="F225" s="9"/>
      <c r="G225" s="9"/>
      <c r="H225" s="9"/>
      <c r="I225" s="26"/>
    </row>
    <row r="226" spans="1:9">
      <c r="A226" s="25"/>
      <c r="B226" s="9"/>
      <c r="C226" s="9"/>
      <c r="D226" s="9"/>
      <c r="E226" s="9"/>
      <c r="F226" s="9"/>
      <c r="G226" s="9"/>
      <c r="H226" s="9"/>
      <c r="I226" s="26"/>
    </row>
    <row r="227" spans="1:9">
      <c r="A227" s="25"/>
      <c r="B227" s="9"/>
      <c r="C227" s="9"/>
      <c r="D227" s="9"/>
      <c r="E227" s="9"/>
      <c r="F227" s="9"/>
      <c r="G227" s="9"/>
      <c r="H227" s="9"/>
      <c r="I227" s="26"/>
    </row>
    <row r="228" spans="1:9" ht="13.5" thickBot="1">
      <c r="A228" s="27"/>
      <c r="B228" s="28"/>
      <c r="C228" s="28"/>
      <c r="D228" s="28"/>
      <c r="E228" s="28"/>
      <c r="F228" s="28"/>
      <c r="G228" s="28"/>
      <c r="H228" s="28"/>
      <c r="I228" s="29"/>
    </row>
    <row r="229" spans="1:9" ht="13.5" thickBot="1">
      <c r="A229" s="27"/>
      <c r="B229" s="28"/>
      <c r="C229" s="28"/>
      <c r="D229" s="28"/>
      <c r="E229" s="28"/>
      <c r="F229" s="28"/>
      <c r="G229" s="28"/>
      <c r="H229" s="28"/>
      <c r="I229" s="29"/>
    </row>
    <row r="230" spans="1:9">
      <c r="A230" s="441" t="s">
        <v>14</v>
      </c>
      <c r="B230" s="442"/>
      <c r="C230" s="442"/>
      <c r="D230" s="443"/>
      <c r="E230" s="383" t="s">
        <v>12</v>
      </c>
      <c r="F230" s="384"/>
      <c r="G230" s="444" t="s">
        <v>92</v>
      </c>
      <c r="H230" s="445"/>
      <c r="I230" s="446"/>
    </row>
    <row r="231" spans="1:9">
      <c r="A231" s="428" t="s">
        <v>116</v>
      </c>
      <c r="B231" s="429"/>
      <c r="C231" s="429"/>
      <c r="D231" s="430"/>
      <c r="E231" s="388" t="s">
        <v>11</v>
      </c>
      <c r="F231" s="389"/>
      <c r="G231" s="395" t="s">
        <v>9</v>
      </c>
      <c r="H231" s="395"/>
      <c r="I231" s="396"/>
    </row>
    <row r="232" spans="1:9">
      <c r="A232" s="431"/>
      <c r="B232" s="432"/>
      <c r="C232" s="432"/>
      <c r="D232" s="433"/>
      <c r="E232" s="388" t="s">
        <v>10</v>
      </c>
      <c r="F232" s="389"/>
      <c r="G232" s="395" t="s">
        <v>6</v>
      </c>
      <c r="H232" s="395"/>
      <c r="I232" s="396"/>
    </row>
    <row r="233" spans="1:9">
      <c r="A233" s="431"/>
      <c r="B233" s="432"/>
      <c r="C233" s="432"/>
      <c r="D233" s="433"/>
      <c r="E233" s="16" t="s">
        <v>13</v>
      </c>
      <c r="F233" s="395" t="s">
        <v>7</v>
      </c>
      <c r="G233" s="395"/>
      <c r="H233" s="395"/>
      <c r="I233" s="396"/>
    </row>
    <row r="234" spans="1:9" ht="24">
      <c r="A234" s="431"/>
      <c r="B234" s="432"/>
      <c r="C234" s="432"/>
      <c r="D234" s="433"/>
      <c r="E234" s="17" t="s">
        <v>8</v>
      </c>
      <c r="F234" s="397" t="s">
        <v>139</v>
      </c>
      <c r="G234" s="397"/>
      <c r="H234" s="261" t="s">
        <v>32</v>
      </c>
      <c r="I234" s="342" t="s">
        <v>452</v>
      </c>
    </row>
    <row r="235" spans="1:9" ht="13.5" thickBot="1">
      <c r="A235" s="434"/>
      <c r="B235" s="435"/>
      <c r="C235" s="435"/>
      <c r="D235" s="436"/>
      <c r="E235" s="374" t="s">
        <v>138</v>
      </c>
      <c r="F235" s="375"/>
      <c r="G235" s="375"/>
      <c r="H235" s="375"/>
      <c r="I235" s="376"/>
    </row>
    <row r="246" spans="1:9" ht="13.5" thickBot="1">
      <c r="A246" s="168"/>
      <c r="B246" s="168"/>
    </row>
    <row r="247" spans="1:9" ht="18">
      <c r="A247" s="417"/>
      <c r="B247" s="419" t="s">
        <v>4</v>
      </c>
      <c r="C247" s="419"/>
      <c r="D247" s="419"/>
      <c r="E247" s="419"/>
      <c r="F247" s="419"/>
      <c r="G247" s="419"/>
      <c r="H247" s="419"/>
      <c r="I247" s="420"/>
    </row>
    <row r="248" spans="1:9" ht="18.75" thickBot="1">
      <c r="A248" s="418"/>
      <c r="B248" s="421" t="s">
        <v>5</v>
      </c>
      <c r="C248" s="421"/>
      <c r="D248" s="421"/>
      <c r="E248" s="421"/>
      <c r="F248" s="421"/>
      <c r="G248" s="421"/>
      <c r="H248" s="421"/>
      <c r="I248" s="422"/>
    </row>
    <row r="249" spans="1:9" ht="13.5" thickBot="1">
      <c r="A249" s="455"/>
      <c r="B249" s="456"/>
      <c r="C249" s="456"/>
      <c r="D249" s="456"/>
      <c r="E249" s="456"/>
      <c r="F249" s="456"/>
      <c r="G249" s="456"/>
      <c r="H249" s="456"/>
      <c r="I249" s="456"/>
    </row>
    <row r="250" spans="1:9" ht="18.75" thickBot="1">
      <c r="A250" s="457" t="s">
        <v>110</v>
      </c>
      <c r="B250" s="458"/>
      <c r="C250" s="339" t="s">
        <v>453</v>
      </c>
      <c r="D250" s="426" t="s">
        <v>168</v>
      </c>
      <c r="E250" s="426"/>
      <c r="F250" s="426"/>
      <c r="G250" s="426"/>
      <c r="H250" s="426"/>
      <c r="I250" s="427"/>
    </row>
    <row r="251" spans="1:9" ht="18.75" thickBot="1">
      <c r="A251" s="407"/>
      <c r="B251" s="407"/>
      <c r="C251" s="407"/>
      <c r="D251" s="407"/>
      <c r="E251" s="407"/>
      <c r="F251" s="407"/>
      <c r="G251" s="407"/>
      <c r="H251" s="407"/>
      <c r="I251" s="407"/>
    </row>
    <row r="252" spans="1:9" ht="15.75" thickBot="1">
      <c r="A252" s="408" t="s">
        <v>76</v>
      </c>
      <c r="B252" s="409"/>
      <c r="C252" s="409"/>
      <c r="D252" s="409"/>
      <c r="E252" s="409"/>
      <c r="F252" s="409"/>
      <c r="G252" s="409"/>
      <c r="H252" s="409"/>
      <c r="I252" s="410"/>
    </row>
    <row r="253" spans="1:9" ht="22.5">
      <c r="A253" s="447" t="s">
        <v>15</v>
      </c>
      <c r="B253" s="449" t="s">
        <v>520</v>
      </c>
      <c r="C253" s="451" t="s">
        <v>1</v>
      </c>
      <c r="D253" s="453">
        <v>3</v>
      </c>
      <c r="E253" s="32" t="s">
        <v>16</v>
      </c>
      <c r="F253" s="33" t="s">
        <v>17</v>
      </c>
      <c r="G253" s="272" t="s">
        <v>18</v>
      </c>
      <c r="H253" s="33" t="s">
        <v>19</v>
      </c>
      <c r="I253" s="273"/>
    </row>
    <row r="254" spans="1:9" ht="13.5" thickBot="1">
      <c r="A254" s="448"/>
      <c r="B254" s="450"/>
      <c r="C254" s="452"/>
      <c r="D254" s="454"/>
      <c r="E254" s="18" t="s">
        <v>20</v>
      </c>
      <c r="F254" s="264"/>
      <c r="G254" s="264">
        <v>0</v>
      </c>
      <c r="H254" s="264">
        <v>0</v>
      </c>
      <c r="I254" s="30"/>
    </row>
    <row r="255" spans="1:9" ht="34.5" thickBot="1">
      <c r="A255" s="270" t="s">
        <v>21</v>
      </c>
      <c r="B255" s="100">
        <v>3338.85</v>
      </c>
      <c r="C255" s="274" t="s">
        <v>22</v>
      </c>
      <c r="D255" s="264">
        <v>0</v>
      </c>
      <c r="E255" s="20" t="s">
        <v>23</v>
      </c>
      <c r="F255" s="169">
        <v>1368</v>
      </c>
      <c r="G255" s="163">
        <v>0</v>
      </c>
      <c r="H255" s="163">
        <v>0</v>
      </c>
      <c r="I255" s="30"/>
    </row>
    <row r="256" spans="1:9">
      <c r="A256" s="270" t="s">
        <v>24</v>
      </c>
      <c r="B256" s="277" t="s">
        <v>25</v>
      </c>
      <c r="C256" s="19" t="s">
        <v>26</v>
      </c>
      <c r="D256" s="21" t="s">
        <v>27</v>
      </c>
      <c r="E256" s="437" t="s">
        <v>28</v>
      </c>
      <c r="F256" s="20" t="s">
        <v>0</v>
      </c>
      <c r="G256" s="264" t="s">
        <v>29</v>
      </c>
      <c r="H256" s="264" t="s">
        <v>30</v>
      </c>
      <c r="I256" s="30"/>
    </row>
    <row r="257" spans="1:9">
      <c r="A257" s="31" t="s">
        <v>2</v>
      </c>
      <c r="B257" s="1">
        <v>1</v>
      </c>
      <c r="C257" s="166">
        <v>13.2</v>
      </c>
      <c r="D257" s="21" t="s">
        <v>82</v>
      </c>
      <c r="E257" s="437"/>
      <c r="F257" s="121">
        <f>B255-F255</f>
        <v>1970.85</v>
      </c>
      <c r="G257" s="121"/>
      <c r="H257" s="18">
        <v>0</v>
      </c>
      <c r="I257" s="30"/>
    </row>
    <row r="258" spans="1:9" ht="13.5" thickBot="1">
      <c r="A258" s="34" t="s">
        <v>3</v>
      </c>
      <c r="B258" s="6">
        <v>1</v>
      </c>
      <c r="C258" s="19">
        <v>20.9</v>
      </c>
      <c r="D258" s="6" t="s">
        <v>82</v>
      </c>
      <c r="E258" s="120" t="s">
        <v>27</v>
      </c>
      <c r="F258" s="6" t="s">
        <v>82</v>
      </c>
      <c r="G258" s="6" t="s">
        <v>82</v>
      </c>
      <c r="H258" s="6"/>
      <c r="I258" s="35"/>
    </row>
    <row r="259" spans="1:9" ht="13.5" thickBot="1">
      <c r="A259" s="438" t="s">
        <v>31</v>
      </c>
      <c r="B259" s="439"/>
      <c r="C259" s="439"/>
      <c r="D259" s="439"/>
      <c r="E259" s="439"/>
      <c r="F259" s="439"/>
      <c r="G259" s="439"/>
      <c r="H259" s="439"/>
      <c r="I259" s="440"/>
    </row>
    <row r="260" spans="1:9">
      <c r="A260" s="22"/>
      <c r="B260" s="23"/>
      <c r="C260" s="23"/>
      <c r="D260" s="23"/>
      <c r="E260" s="23"/>
      <c r="F260" s="23"/>
      <c r="G260" s="23"/>
      <c r="H260" s="23"/>
      <c r="I260" s="24"/>
    </row>
    <row r="261" spans="1:9">
      <c r="A261" s="25"/>
      <c r="B261" s="9"/>
      <c r="C261" s="9"/>
      <c r="D261" s="9"/>
      <c r="E261" s="9"/>
      <c r="F261" s="9"/>
      <c r="G261" s="9"/>
      <c r="H261" s="9"/>
      <c r="I261" s="26"/>
    </row>
    <row r="262" spans="1:9">
      <c r="A262" s="25"/>
      <c r="B262" s="9"/>
      <c r="C262" s="9"/>
      <c r="D262" s="9"/>
      <c r="E262" s="9"/>
      <c r="F262" s="9"/>
      <c r="G262" s="9"/>
      <c r="H262" s="9"/>
      <c r="I262" s="26"/>
    </row>
    <row r="263" spans="1:9">
      <c r="A263" s="25"/>
      <c r="B263" s="9"/>
      <c r="C263" s="9"/>
      <c r="D263" s="9"/>
      <c r="E263" s="9"/>
      <c r="F263" s="9"/>
      <c r="G263" s="9"/>
      <c r="H263" s="9"/>
      <c r="I263" s="26"/>
    </row>
    <row r="264" spans="1:9">
      <c r="A264" s="25"/>
      <c r="B264" s="9"/>
      <c r="C264" s="9"/>
      <c r="D264" s="9"/>
      <c r="E264" s="9"/>
      <c r="F264" s="9"/>
      <c r="G264" s="9"/>
      <c r="H264" s="9"/>
      <c r="I264" s="26"/>
    </row>
    <row r="265" spans="1:9">
      <c r="A265" s="25"/>
      <c r="B265" s="9"/>
      <c r="C265" s="9"/>
      <c r="D265" s="9"/>
      <c r="E265" s="9"/>
      <c r="F265" s="9"/>
      <c r="G265" s="9"/>
      <c r="H265" s="9"/>
      <c r="I265" s="26"/>
    </row>
    <row r="266" spans="1:9">
      <c r="A266" s="25"/>
      <c r="B266" s="9"/>
      <c r="C266" s="9"/>
      <c r="D266" s="9"/>
      <c r="E266" s="9"/>
      <c r="F266" s="9"/>
      <c r="G266" s="9"/>
      <c r="H266" s="9"/>
      <c r="I266" s="26"/>
    </row>
    <row r="267" spans="1:9">
      <c r="A267" s="25"/>
      <c r="B267" s="9"/>
      <c r="C267" s="9"/>
      <c r="D267" s="9"/>
      <c r="E267" s="9"/>
      <c r="F267" s="9"/>
      <c r="G267" s="9"/>
      <c r="H267" s="9"/>
      <c r="I267" s="26"/>
    </row>
    <row r="268" spans="1:9">
      <c r="A268" s="25"/>
      <c r="B268" s="9"/>
      <c r="C268" s="9"/>
      <c r="D268" s="9"/>
      <c r="E268" s="9"/>
      <c r="F268" s="9"/>
      <c r="G268" s="9"/>
      <c r="H268" s="9"/>
      <c r="I268" s="26"/>
    </row>
    <row r="269" spans="1:9">
      <c r="A269" s="25"/>
      <c r="B269" s="9"/>
      <c r="C269" s="9"/>
      <c r="D269" s="9"/>
      <c r="E269" s="9"/>
      <c r="F269" s="9"/>
      <c r="G269" s="9"/>
      <c r="H269" s="9"/>
      <c r="I269" s="26"/>
    </row>
    <row r="270" spans="1:9">
      <c r="A270" s="25"/>
      <c r="B270" s="9"/>
      <c r="C270" s="9"/>
      <c r="D270" s="9"/>
      <c r="E270" s="9"/>
      <c r="F270" s="9"/>
      <c r="G270" s="9"/>
      <c r="H270" s="9"/>
      <c r="I270" s="26"/>
    </row>
    <row r="271" spans="1:9">
      <c r="A271" s="25"/>
      <c r="B271" s="9"/>
      <c r="C271" s="9"/>
      <c r="D271" s="9"/>
      <c r="E271" s="9"/>
      <c r="F271" s="9"/>
      <c r="G271" s="9"/>
      <c r="H271" s="9"/>
      <c r="I271" s="26"/>
    </row>
    <row r="272" spans="1:9">
      <c r="A272" s="25"/>
      <c r="B272" s="9"/>
      <c r="C272" s="9"/>
      <c r="D272" s="9"/>
      <c r="E272" s="9"/>
      <c r="F272" s="9"/>
      <c r="G272" s="9"/>
      <c r="H272" s="9"/>
      <c r="I272" s="26"/>
    </row>
    <row r="273" spans="1:9">
      <c r="A273" s="25"/>
      <c r="B273" s="9"/>
      <c r="C273" s="9"/>
      <c r="D273" s="9"/>
      <c r="E273" s="9"/>
      <c r="F273" s="9"/>
      <c r="G273" s="9"/>
      <c r="H273" s="9"/>
      <c r="I273" s="26"/>
    </row>
    <row r="274" spans="1:9">
      <c r="A274" s="25"/>
      <c r="B274" s="9"/>
      <c r="C274" s="9"/>
      <c r="D274" s="9"/>
      <c r="E274" s="9"/>
      <c r="F274" s="9"/>
      <c r="G274" s="9"/>
      <c r="H274" s="9"/>
      <c r="I274" s="26"/>
    </row>
    <row r="275" spans="1:9">
      <c r="A275" s="25"/>
      <c r="B275" s="9"/>
      <c r="C275" s="9"/>
      <c r="D275" s="9"/>
      <c r="E275" s="9"/>
      <c r="F275" s="9"/>
      <c r="G275" s="9"/>
      <c r="H275" s="9"/>
      <c r="I275" s="26"/>
    </row>
    <row r="276" spans="1:9">
      <c r="A276" s="25"/>
      <c r="B276" s="9"/>
      <c r="C276" s="9"/>
      <c r="D276" s="9"/>
      <c r="E276" s="9"/>
      <c r="F276" s="9"/>
      <c r="G276" s="9"/>
      <c r="H276" s="9"/>
      <c r="I276" s="26"/>
    </row>
    <row r="277" spans="1:9">
      <c r="A277" s="25"/>
      <c r="B277" s="9"/>
      <c r="C277" s="9"/>
      <c r="D277" s="9"/>
      <c r="E277" s="9"/>
      <c r="F277" s="9"/>
      <c r="G277" s="9"/>
      <c r="H277" s="9"/>
      <c r="I277" s="26"/>
    </row>
    <row r="278" spans="1:9">
      <c r="A278" s="25"/>
      <c r="B278" s="9"/>
      <c r="C278" s="9"/>
      <c r="D278" s="9"/>
      <c r="E278" s="9"/>
      <c r="F278" s="9"/>
      <c r="G278" s="9"/>
      <c r="H278" s="9"/>
      <c r="I278" s="26"/>
    </row>
    <row r="279" spans="1:9">
      <c r="A279" s="25"/>
      <c r="B279" s="9"/>
      <c r="C279" s="9"/>
      <c r="D279" s="9"/>
      <c r="E279" s="9"/>
      <c r="F279" s="9"/>
      <c r="G279" s="9"/>
      <c r="H279" s="9"/>
      <c r="I279" s="26"/>
    </row>
    <row r="280" spans="1:9">
      <c r="A280" s="25"/>
      <c r="B280" s="9"/>
      <c r="C280" s="9"/>
      <c r="D280" s="9"/>
      <c r="E280" s="9"/>
      <c r="F280" s="9"/>
      <c r="G280" s="9"/>
      <c r="H280" s="9"/>
      <c r="I280" s="26"/>
    </row>
    <row r="281" spans="1:9">
      <c r="A281" s="25"/>
      <c r="B281" s="9"/>
      <c r="C281" s="9"/>
      <c r="D281" s="9"/>
      <c r="E281" s="9"/>
      <c r="F281" s="9"/>
      <c r="G281" s="9"/>
      <c r="H281" s="9"/>
      <c r="I281" s="26"/>
    </row>
    <row r="282" spans="1:9">
      <c r="A282" s="25"/>
      <c r="B282" s="9"/>
      <c r="C282" s="9"/>
      <c r="D282" s="9"/>
      <c r="E282" s="9"/>
      <c r="F282" s="9"/>
      <c r="G282" s="9"/>
      <c r="H282" s="9"/>
      <c r="I282" s="26"/>
    </row>
    <row r="283" spans="1:9">
      <c r="A283" s="25"/>
      <c r="B283" s="9"/>
      <c r="C283" s="9"/>
      <c r="D283" s="9"/>
      <c r="E283" s="9"/>
      <c r="F283" s="9"/>
      <c r="G283" s="9"/>
      <c r="H283" s="9"/>
      <c r="I283" s="26"/>
    </row>
    <row r="284" spans="1:9">
      <c r="A284" s="25"/>
      <c r="B284" s="9"/>
      <c r="C284" s="9"/>
      <c r="D284" s="9"/>
      <c r="E284" s="9"/>
      <c r="F284" s="9"/>
      <c r="G284" s="9"/>
      <c r="H284" s="9"/>
      <c r="I284" s="26"/>
    </row>
    <row r="285" spans="1:9">
      <c r="A285" s="25"/>
      <c r="B285" s="9"/>
      <c r="C285" s="9"/>
      <c r="D285" s="9"/>
      <c r="E285" s="9"/>
      <c r="F285" s="9"/>
      <c r="G285" s="9"/>
      <c r="H285" s="9"/>
      <c r="I285" s="26"/>
    </row>
    <row r="286" spans="1:9">
      <c r="A286" s="25"/>
      <c r="B286" s="9"/>
      <c r="C286" s="9"/>
      <c r="D286" s="9"/>
      <c r="E286" s="9"/>
      <c r="F286" s="9"/>
      <c r="G286" s="9"/>
      <c r="H286" s="9"/>
      <c r="I286" s="26"/>
    </row>
    <row r="287" spans="1:9">
      <c r="A287" s="25"/>
      <c r="B287" s="9"/>
      <c r="C287" s="9"/>
      <c r="D287" s="9"/>
      <c r="E287" s="9"/>
      <c r="F287" s="9"/>
      <c r="G287" s="9"/>
      <c r="H287" s="9"/>
      <c r="I287" s="26"/>
    </row>
    <row r="288" spans="1:9">
      <c r="A288" s="25"/>
      <c r="B288" s="9"/>
      <c r="C288" s="9"/>
      <c r="D288" s="9"/>
      <c r="E288" s="9"/>
      <c r="F288" s="9"/>
      <c r="G288" s="9"/>
      <c r="H288" s="9"/>
      <c r="I288" s="26"/>
    </row>
    <row r="289" spans="1:9">
      <c r="A289" s="25"/>
      <c r="B289" s="9"/>
      <c r="C289" s="9"/>
      <c r="D289" s="9"/>
      <c r="E289" s="9"/>
      <c r="F289" s="9"/>
      <c r="G289" s="9"/>
      <c r="H289" s="9"/>
      <c r="I289" s="26"/>
    </row>
    <row r="290" spans="1:9" ht="13.5" thickBot="1">
      <c r="A290" s="27"/>
      <c r="B290" s="28"/>
      <c r="C290" s="28"/>
      <c r="D290" s="28"/>
      <c r="E290" s="28"/>
      <c r="F290" s="28"/>
      <c r="G290" s="28"/>
      <c r="H290" s="28"/>
      <c r="I290" s="29"/>
    </row>
    <row r="291" spans="1:9" ht="13.5" thickBot="1">
      <c r="A291" s="27"/>
      <c r="B291" s="28"/>
      <c r="C291" s="28"/>
      <c r="D291" s="28"/>
      <c r="E291" s="28"/>
      <c r="F291" s="28"/>
      <c r="G291" s="28"/>
      <c r="H291" s="28"/>
      <c r="I291" s="29"/>
    </row>
    <row r="292" spans="1:9">
      <c r="A292" s="441" t="s">
        <v>14</v>
      </c>
      <c r="B292" s="442"/>
      <c r="C292" s="442"/>
      <c r="D292" s="443"/>
      <c r="E292" s="383" t="s">
        <v>12</v>
      </c>
      <c r="F292" s="384"/>
      <c r="G292" s="444" t="s">
        <v>92</v>
      </c>
      <c r="H292" s="445"/>
      <c r="I292" s="446"/>
    </row>
    <row r="293" spans="1:9">
      <c r="A293" s="428" t="s">
        <v>116</v>
      </c>
      <c r="B293" s="429"/>
      <c r="C293" s="429"/>
      <c r="D293" s="430"/>
      <c r="E293" s="388" t="s">
        <v>11</v>
      </c>
      <c r="F293" s="389"/>
      <c r="G293" s="395" t="s">
        <v>9</v>
      </c>
      <c r="H293" s="395"/>
      <c r="I293" s="396"/>
    </row>
    <row r="294" spans="1:9">
      <c r="A294" s="431"/>
      <c r="B294" s="432"/>
      <c r="C294" s="432"/>
      <c r="D294" s="433"/>
      <c r="E294" s="388" t="s">
        <v>10</v>
      </c>
      <c r="F294" s="389"/>
      <c r="G294" s="395" t="s">
        <v>6</v>
      </c>
      <c r="H294" s="395"/>
      <c r="I294" s="396"/>
    </row>
    <row r="295" spans="1:9">
      <c r="A295" s="431"/>
      <c r="B295" s="432"/>
      <c r="C295" s="432"/>
      <c r="D295" s="433"/>
      <c r="E295" s="16" t="s">
        <v>13</v>
      </c>
      <c r="F295" s="395" t="s">
        <v>7</v>
      </c>
      <c r="G295" s="395"/>
      <c r="H295" s="395"/>
      <c r="I295" s="396"/>
    </row>
    <row r="296" spans="1:9" ht="24">
      <c r="A296" s="431"/>
      <c r="B296" s="432"/>
      <c r="C296" s="432"/>
      <c r="D296" s="433"/>
      <c r="E296" s="17" t="s">
        <v>8</v>
      </c>
      <c r="F296" s="397" t="s">
        <v>139</v>
      </c>
      <c r="G296" s="397"/>
      <c r="H296" s="261" t="s">
        <v>32</v>
      </c>
      <c r="I296" s="342" t="s">
        <v>453</v>
      </c>
    </row>
    <row r="297" spans="1:9" ht="13.5" thickBot="1">
      <c r="A297" s="434"/>
      <c r="B297" s="435"/>
      <c r="C297" s="435"/>
      <c r="D297" s="436"/>
      <c r="E297" s="374" t="s">
        <v>138</v>
      </c>
      <c r="F297" s="375"/>
      <c r="G297" s="375"/>
      <c r="H297" s="375"/>
      <c r="I297" s="376"/>
    </row>
  </sheetData>
  <mergeCells count="125">
    <mergeCell ref="C8:C9"/>
    <mergeCell ref="D8:D9"/>
    <mergeCell ref="E114:I114"/>
    <mergeCell ref="A2:A3"/>
    <mergeCell ref="B2:I2"/>
    <mergeCell ref="B3:I3"/>
    <mergeCell ref="A4:I4"/>
    <mergeCell ref="A5:B5"/>
    <mergeCell ref="D5:I5"/>
    <mergeCell ref="A48:D52"/>
    <mergeCell ref="E11:E12"/>
    <mergeCell ref="A14:I14"/>
    <mergeCell ref="A47:D47"/>
    <mergeCell ref="E47:F47"/>
    <mergeCell ref="G47:I47"/>
    <mergeCell ref="E49:F49"/>
    <mergeCell ref="G49:I49"/>
    <mergeCell ref="F50:I50"/>
    <mergeCell ref="F51:G51"/>
    <mergeCell ref="E52:I52"/>
    <mergeCell ref="E48:F48"/>
    <mergeCell ref="G48:I48"/>
    <mergeCell ref="A6:I6"/>
    <mergeCell ref="A7:I7"/>
    <mergeCell ref="A8:A9"/>
    <mergeCell ref="B8:B9"/>
    <mergeCell ref="A64:A65"/>
    <mergeCell ref="B64:I64"/>
    <mergeCell ref="B65:I65"/>
    <mergeCell ref="A66:I66"/>
    <mergeCell ref="A67:B67"/>
    <mergeCell ref="D67:I67"/>
    <mergeCell ref="E110:F110"/>
    <mergeCell ref="G110:I110"/>
    <mergeCell ref="A68:I68"/>
    <mergeCell ref="A69:I69"/>
    <mergeCell ref="A70:A71"/>
    <mergeCell ref="B70:B71"/>
    <mergeCell ref="C70:C71"/>
    <mergeCell ref="D70:D71"/>
    <mergeCell ref="A110:D114"/>
    <mergeCell ref="E73:E74"/>
    <mergeCell ref="A76:I76"/>
    <mergeCell ref="A109:D109"/>
    <mergeCell ref="E109:F109"/>
    <mergeCell ref="G109:I109"/>
    <mergeCell ref="E111:F111"/>
    <mergeCell ref="G111:I111"/>
    <mergeCell ref="F112:I112"/>
    <mergeCell ref="F113:G113"/>
    <mergeCell ref="A127:B127"/>
    <mergeCell ref="D127:I127"/>
    <mergeCell ref="A128:I128"/>
    <mergeCell ref="A129:I129"/>
    <mergeCell ref="A130:A131"/>
    <mergeCell ref="B130:B131"/>
    <mergeCell ref="C130:C131"/>
    <mergeCell ref="D130:D131"/>
    <mergeCell ref="A124:A125"/>
    <mergeCell ref="B124:I124"/>
    <mergeCell ref="B125:I125"/>
    <mergeCell ref="A126:I126"/>
    <mergeCell ref="A170:D174"/>
    <mergeCell ref="E170:F170"/>
    <mergeCell ref="G170:I170"/>
    <mergeCell ref="E171:F171"/>
    <mergeCell ref="G171:I171"/>
    <mergeCell ref="F172:I172"/>
    <mergeCell ref="F173:G173"/>
    <mergeCell ref="E174:I174"/>
    <mergeCell ref="E133:E134"/>
    <mergeCell ref="A136:I136"/>
    <mergeCell ref="A169:D169"/>
    <mergeCell ref="E169:F169"/>
    <mergeCell ref="G169:I169"/>
    <mergeCell ref="A189:I189"/>
    <mergeCell ref="A190:I190"/>
    <mergeCell ref="A191:A192"/>
    <mergeCell ref="B191:B192"/>
    <mergeCell ref="C191:C192"/>
    <mergeCell ref="D191:D192"/>
    <mergeCell ref="A185:A186"/>
    <mergeCell ref="B185:I185"/>
    <mergeCell ref="B186:I186"/>
    <mergeCell ref="A187:I187"/>
    <mergeCell ref="A188:B188"/>
    <mergeCell ref="D188:I188"/>
    <mergeCell ref="A231:D235"/>
    <mergeCell ref="E231:F231"/>
    <mergeCell ref="G231:I231"/>
    <mergeCell ref="E232:F232"/>
    <mergeCell ref="G232:I232"/>
    <mergeCell ref="F233:I233"/>
    <mergeCell ref="F234:G234"/>
    <mergeCell ref="E235:I235"/>
    <mergeCell ref="E194:E195"/>
    <mergeCell ref="A197:I197"/>
    <mergeCell ref="A230:D230"/>
    <mergeCell ref="E230:F230"/>
    <mergeCell ref="G230:I230"/>
    <mergeCell ref="A251:I251"/>
    <mergeCell ref="A252:I252"/>
    <mergeCell ref="A253:A254"/>
    <mergeCell ref="B253:B254"/>
    <mergeCell ref="C253:C254"/>
    <mergeCell ref="D253:D254"/>
    <mergeCell ref="A247:A248"/>
    <mergeCell ref="B247:I247"/>
    <mergeCell ref="B248:I248"/>
    <mergeCell ref="A249:I249"/>
    <mergeCell ref="A250:B250"/>
    <mergeCell ref="D250:I250"/>
    <mergeCell ref="A293:D297"/>
    <mergeCell ref="E293:F293"/>
    <mergeCell ref="G293:I293"/>
    <mergeCell ref="E294:F294"/>
    <mergeCell ref="G294:I294"/>
    <mergeCell ref="F295:I295"/>
    <mergeCell ref="F296:G296"/>
    <mergeCell ref="E297:I297"/>
    <mergeCell ref="E256:E257"/>
    <mergeCell ref="A259:I259"/>
    <mergeCell ref="A292:D292"/>
    <mergeCell ref="E292:F292"/>
    <mergeCell ref="G292:I292"/>
  </mergeCells>
  <pageMargins left="0.7" right="0.7" top="0.75" bottom="0.75" header="0.3" footer="0.3"/>
  <pageSetup paperSize="9" scale="86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89"/>
  <sheetViews>
    <sheetView view="pageLayout" topLeftCell="A16" workbookViewId="0">
      <selection activeCell="H36" sqref="H36:I36"/>
    </sheetView>
  </sheetViews>
  <sheetFormatPr baseColWidth="10" defaultRowHeight="12.75"/>
  <sheetData>
    <row r="1" spans="1:9" ht="13.5" thickBot="1"/>
    <row r="2" spans="1:9" ht="18">
      <c r="A2" s="417"/>
      <c r="B2" s="419" t="s">
        <v>4</v>
      </c>
      <c r="C2" s="419"/>
      <c r="D2" s="419"/>
      <c r="E2" s="419"/>
      <c r="F2" s="419"/>
      <c r="G2" s="419"/>
      <c r="H2" s="419"/>
      <c r="I2" s="420"/>
    </row>
    <row r="3" spans="1:9" ht="18.75" thickBot="1">
      <c r="A3" s="418"/>
      <c r="B3" s="421" t="s">
        <v>5</v>
      </c>
      <c r="C3" s="421"/>
      <c r="D3" s="421"/>
      <c r="E3" s="421"/>
      <c r="F3" s="421"/>
      <c r="G3" s="421"/>
      <c r="H3" s="421"/>
      <c r="I3" s="422"/>
    </row>
    <row r="4" spans="1:9" ht="13.5" thickBot="1">
      <c r="A4" s="459"/>
      <c r="B4" s="460"/>
      <c r="C4" s="460"/>
      <c r="D4" s="460"/>
      <c r="E4" s="460"/>
      <c r="F4" s="460"/>
      <c r="G4" s="460"/>
      <c r="H4" s="460"/>
      <c r="I4" s="460"/>
    </row>
    <row r="5" spans="1:9" ht="18.75" thickBot="1">
      <c r="A5" s="457" t="s">
        <v>110</v>
      </c>
      <c r="B5" s="458"/>
      <c r="C5" s="137" t="s">
        <v>163</v>
      </c>
      <c r="D5" s="426" t="s">
        <v>164</v>
      </c>
      <c r="E5" s="426"/>
      <c r="F5" s="426"/>
      <c r="G5" s="426"/>
      <c r="H5" s="426"/>
      <c r="I5" s="427"/>
    </row>
    <row r="6" spans="1:9" ht="18.75" thickBot="1">
      <c r="A6" s="473"/>
      <c r="B6" s="473"/>
      <c r="C6" s="473"/>
      <c r="D6" s="473"/>
      <c r="E6" s="473"/>
      <c r="F6" s="473"/>
      <c r="G6" s="473"/>
      <c r="H6" s="473"/>
      <c r="I6" s="473"/>
    </row>
    <row r="7" spans="1:9" ht="15.75" thickBot="1">
      <c r="A7" s="408" t="s">
        <v>77</v>
      </c>
      <c r="B7" s="409"/>
      <c r="C7" s="409"/>
      <c r="D7" s="409"/>
      <c r="E7" s="409"/>
      <c r="F7" s="409"/>
      <c r="G7" s="409"/>
      <c r="H7" s="409"/>
      <c r="I7" s="410"/>
    </row>
    <row r="8" spans="1:9">
      <c r="A8" s="36" t="s">
        <v>33</v>
      </c>
      <c r="B8" s="37" t="s">
        <v>34</v>
      </c>
      <c r="C8" s="37" t="s">
        <v>78</v>
      </c>
      <c r="D8" s="474" t="s">
        <v>79</v>
      </c>
      <c r="E8" s="475"/>
      <c r="F8" s="475"/>
      <c r="G8" s="475"/>
      <c r="H8" s="475"/>
      <c r="I8" s="476"/>
    </row>
    <row r="9" spans="1:9">
      <c r="A9" s="38"/>
      <c r="B9" s="39" t="s">
        <v>111</v>
      </c>
      <c r="C9" s="39" t="s">
        <v>124</v>
      </c>
      <c r="D9" s="477" t="s">
        <v>165</v>
      </c>
      <c r="E9" s="478"/>
      <c r="F9" s="478"/>
      <c r="G9" s="478"/>
      <c r="H9" s="478"/>
      <c r="I9" s="479"/>
    </row>
    <row r="10" spans="1:9" ht="24.75" thickBot="1">
      <c r="A10" s="40" t="s">
        <v>36</v>
      </c>
      <c r="B10" s="41">
        <v>1882</v>
      </c>
      <c r="C10" s="42" t="s">
        <v>37</v>
      </c>
      <c r="D10" s="41">
        <v>0</v>
      </c>
      <c r="E10" s="43" t="s">
        <v>38</v>
      </c>
      <c r="F10" s="41"/>
      <c r="G10" s="42" t="s">
        <v>39</v>
      </c>
      <c r="H10" s="41">
        <v>2.8</v>
      </c>
      <c r="I10" s="7"/>
    </row>
    <row r="11" spans="1:9" ht="34.5" thickBot="1">
      <c r="A11" s="90" t="s">
        <v>40</v>
      </c>
      <c r="B11" s="83" t="s">
        <v>41</v>
      </c>
      <c r="C11" s="83" t="s">
        <v>42</v>
      </c>
      <c r="D11" s="89" t="s">
        <v>43</v>
      </c>
      <c r="E11" s="480" t="s">
        <v>44</v>
      </c>
      <c r="F11" s="481"/>
      <c r="G11" s="481"/>
      <c r="H11" s="481"/>
      <c r="I11" s="482"/>
    </row>
    <row r="12" spans="1:9" ht="15.75">
      <c r="A12" s="76" t="s">
        <v>45</v>
      </c>
      <c r="B12" s="87"/>
      <c r="C12" s="145" t="s">
        <v>52</v>
      </c>
      <c r="D12" s="88"/>
      <c r="E12" s="85" t="s">
        <v>47</v>
      </c>
      <c r="F12" s="78" t="s">
        <v>48</v>
      </c>
      <c r="G12" s="86" t="s">
        <v>49</v>
      </c>
      <c r="H12" s="78"/>
      <c r="I12" s="8"/>
    </row>
    <row r="13" spans="1:9" ht="15.75">
      <c r="A13" s="44" t="s">
        <v>50</v>
      </c>
      <c r="B13" s="46" t="s">
        <v>46</v>
      </c>
      <c r="D13" s="45"/>
      <c r="E13" s="47" t="s">
        <v>166</v>
      </c>
      <c r="F13" s="199" t="s">
        <v>166</v>
      </c>
      <c r="G13" s="199" t="s">
        <v>167</v>
      </c>
      <c r="H13" s="132"/>
      <c r="I13" s="5"/>
    </row>
    <row r="14" spans="1:9" ht="13.5" thickBot="1">
      <c r="A14" s="48" t="s">
        <v>51</v>
      </c>
      <c r="B14" s="50" t="s">
        <v>52</v>
      </c>
      <c r="C14" s="49"/>
      <c r="E14" s="51" t="s">
        <v>84</v>
      </c>
      <c r="F14" s="120" t="s">
        <v>84</v>
      </c>
      <c r="G14" s="120" t="s">
        <v>84</v>
      </c>
      <c r="H14" s="74"/>
      <c r="I14" s="7"/>
    </row>
    <row r="15" spans="1:9" ht="23.25" thickBot="1">
      <c r="A15" s="77" t="s">
        <v>53</v>
      </c>
      <c r="B15" s="80" t="s">
        <v>54</v>
      </c>
      <c r="C15" s="81" t="s">
        <v>55</v>
      </c>
      <c r="D15" s="81" t="s">
        <v>56</v>
      </c>
      <c r="E15" s="82" t="s">
        <v>57</v>
      </c>
      <c r="F15" s="83" t="s">
        <v>58</v>
      </c>
      <c r="G15" s="82" t="s">
        <v>59</v>
      </c>
      <c r="H15" s="170"/>
      <c r="I15" s="84" t="s">
        <v>60</v>
      </c>
    </row>
    <row r="16" spans="1:9">
      <c r="A16" s="76" t="s">
        <v>25</v>
      </c>
      <c r="B16" s="78"/>
      <c r="C16" s="78"/>
      <c r="D16" s="78"/>
      <c r="E16" s="103"/>
      <c r="F16" s="103"/>
      <c r="G16" s="75"/>
      <c r="H16" s="79"/>
      <c r="I16" s="212">
        <v>1</v>
      </c>
    </row>
    <row r="17" spans="1:9">
      <c r="A17" s="44" t="s">
        <v>61</v>
      </c>
      <c r="B17" s="132"/>
      <c r="C17" s="133"/>
      <c r="D17" s="132"/>
      <c r="E17" s="133"/>
      <c r="F17" s="18"/>
      <c r="G17" s="18"/>
      <c r="H17" s="72"/>
      <c r="I17" s="5"/>
    </row>
    <row r="18" spans="1:9" ht="13.5" thickBot="1">
      <c r="A18" s="52" t="s">
        <v>27</v>
      </c>
      <c r="B18" s="144"/>
      <c r="C18" s="144"/>
      <c r="D18" s="53"/>
      <c r="E18" s="49"/>
      <c r="F18" s="49"/>
      <c r="G18" s="49"/>
      <c r="H18" s="53"/>
      <c r="I18" s="7"/>
    </row>
    <row r="19" spans="1:9" ht="13.5" thickBot="1">
      <c r="A19" s="93" t="s">
        <v>80</v>
      </c>
      <c r="B19" s="82" t="s">
        <v>62</v>
      </c>
      <c r="C19" s="82" t="s">
        <v>63</v>
      </c>
      <c r="D19" s="483" t="s">
        <v>64</v>
      </c>
      <c r="E19" s="484"/>
      <c r="F19" s="82" t="s">
        <v>65</v>
      </c>
      <c r="G19" s="94"/>
      <c r="H19" s="95"/>
      <c r="I19" s="96"/>
    </row>
    <row r="20" spans="1:9">
      <c r="A20" s="91" t="s">
        <v>25</v>
      </c>
      <c r="B20" s="92"/>
      <c r="C20" s="104"/>
      <c r="D20" s="461"/>
      <c r="E20" s="462"/>
      <c r="F20" s="103"/>
      <c r="G20" s="75"/>
      <c r="H20" s="2"/>
      <c r="I20" s="2"/>
    </row>
    <row r="21" spans="1:9">
      <c r="A21" s="54" t="s">
        <v>66</v>
      </c>
      <c r="B21" s="138"/>
      <c r="C21" s="138"/>
      <c r="D21" s="463"/>
      <c r="E21" s="464"/>
      <c r="F21" s="134" t="s">
        <v>114</v>
      </c>
      <c r="G21" s="18"/>
      <c r="H21" s="1"/>
      <c r="I21" s="1"/>
    </row>
    <row r="22" spans="1:9">
      <c r="A22" s="55" t="s">
        <v>27</v>
      </c>
      <c r="B22" s="56"/>
      <c r="C22" s="138"/>
      <c r="D22" s="138" t="s">
        <v>67</v>
      </c>
      <c r="E22" s="138" t="s">
        <v>68</v>
      </c>
      <c r="F22" s="134" t="s">
        <v>84</v>
      </c>
      <c r="G22" s="18"/>
      <c r="H22" s="1"/>
      <c r="I22" s="1"/>
    </row>
    <row r="23" spans="1:9" ht="15.75" thickBot="1">
      <c r="A23" s="57"/>
      <c r="B23" s="58"/>
      <c r="C23" s="59"/>
      <c r="D23" s="105" t="s">
        <v>46</v>
      </c>
      <c r="E23" s="59"/>
      <c r="F23" s="60"/>
      <c r="G23" s="60"/>
      <c r="H23" s="73"/>
      <c r="I23" s="73"/>
    </row>
    <row r="24" spans="1:9">
      <c r="A24" s="465" t="s">
        <v>69</v>
      </c>
      <c r="B24" s="10" t="s">
        <v>70</v>
      </c>
      <c r="C24" s="10" t="s">
        <v>71</v>
      </c>
      <c r="D24" s="467" t="s">
        <v>72</v>
      </c>
      <c r="E24" s="10" t="s">
        <v>73</v>
      </c>
      <c r="F24" s="10" t="s">
        <v>74</v>
      </c>
      <c r="G24" s="3"/>
      <c r="H24" s="3"/>
      <c r="I24" s="4"/>
    </row>
    <row r="25" spans="1:9" ht="13.5" thickBot="1">
      <c r="A25" s="466"/>
      <c r="B25" s="102" t="s">
        <v>52</v>
      </c>
      <c r="C25" s="6"/>
      <c r="D25" s="468"/>
      <c r="E25" s="102" t="s">
        <v>52</v>
      </c>
      <c r="F25" s="6"/>
      <c r="G25" s="6"/>
      <c r="H25" s="6"/>
      <c r="I25" s="7"/>
    </row>
    <row r="26" spans="1:9" ht="13.5" thickBot="1">
      <c r="A26" s="469"/>
      <c r="B26" s="469"/>
      <c r="C26" s="469"/>
      <c r="D26" s="469"/>
      <c r="E26" s="469"/>
      <c r="F26" s="469"/>
      <c r="G26" s="469"/>
      <c r="H26" s="469"/>
      <c r="I26" s="469"/>
    </row>
    <row r="27" spans="1:9" ht="13.5" thickBot="1">
      <c r="A27" s="470" t="s">
        <v>75</v>
      </c>
      <c r="B27" s="471"/>
      <c r="C27" s="471"/>
      <c r="D27" s="471"/>
      <c r="E27" s="471"/>
      <c r="F27" s="471"/>
      <c r="G27" s="471"/>
      <c r="H27" s="471"/>
      <c r="I27" s="472"/>
    </row>
    <row r="28" spans="1:9">
      <c r="A28" s="61"/>
      <c r="B28" s="11"/>
      <c r="C28" s="11"/>
      <c r="D28" s="11"/>
      <c r="E28" s="11"/>
      <c r="F28" s="11"/>
      <c r="G28" s="11"/>
      <c r="H28" s="98"/>
      <c r="I28" s="24"/>
    </row>
    <row r="29" spans="1:9">
      <c r="A29" s="62"/>
      <c r="B29" s="13"/>
      <c r="C29" s="13"/>
      <c r="D29" s="13"/>
      <c r="E29" s="13"/>
      <c r="F29" s="13"/>
      <c r="G29" s="13"/>
      <c r="H29" s="97"/>
      <c r="I29" s="26"/>
    </row>
    <row r="30" spans="1:9">
      <c r="A30" s="62"/>
      <c r="B30" s="13"/>
      <c r="C30" s="13"/>
      <c r="D30" s="13"/>
      <c r="E30" s="13"/>
      <c r="F30" s="13"/>
      <c r="G30" s="13"/>
      <c r="H30" s="97"/>
      <c r="I30" s="26"/>
    </row>
    <row r="31" spans="1:9">
      <c r="A31" s="12"/>
      <c r="B31" s="13"/>
      <c r="C31" s="13"/>
      <c r="D31" s="13"/>
      <c r="E31" s="109"/>
      <c r="F31" s="63"/>
      <c r="G31" s="63"/>
      <c r="H31" s="9"/>
      <c r="I31" s="26"/>
    </row>
    <row r="32" spans="1:9">
      <c r="A32" s="12"/>
      <c r="B32" s="13"/>
      <c r="C32" s="13"/>
      <c r="D32" s="13"/>
      <c r="E32" s="9"/>
      <c r="F32" s="9"/>
      <c r="G32" s="9"/>
      <c r="H32" s="9"/>
      <c r="I32" s="26"/>
    </row>
    <row r="33" spans="1:9">
      <c r="A33" s="12"/>
      <c r="B33" s="13"/>
      <c r="C33" s="13"/>
      <c r="D33" s="13"/>
      <c r="E33" s="9"/>
      <c r="F33" s="9"/>
      <c r="G33" s="9"/>
      <c r="H33" s="9"/>
      <c r="I33" s="26"/>
    </row>
    <row r="34" spans="1:9">
      <c r="A34" s="12"/>
      <c r="B34" s="13"/>
      <c r="C34" s="13"/>
      <c r="D34" s="13"/>
      <c r="E34" s="9"/>
      <c r="F34" s="9"/>
      <c r="G34" s="9"/>
      <c r="H34" s="9"/>
      <c r="I34" s="26"/>
    </row>
    <row r="35" spans="1:9">
      <c r="A35" s="25"/>
      <c r="B35" s="9"/>
      <c r="C35" s="9"/>
      <c r="D35" s="9"/>
      <c r="E35" s="9"/>
      <c r="F35" s="9"/>
      <c r="G35" s="9"/>
      <c r="H35" s="9"/>
      <c r="I35" s="26"/>
    </row>
    <row r="36" spans="1:9">
      <c r="A36" s="64"/>
      <c r="B36" s="13"/>
      <c r="C36" s="13"/>
      <c r="D36" s="13"/>
      <c r="E36" s="9"/>
      <c r="F36" s="9"/>
      <c r="G36" s="9"/>
      <c r="H36" s="9"/>
      <c r="I36" s="26"/>
    </row>
    <row r="37" spans="1:9">
      <c r="A37" s="12"/>
      <c r="B37" s="13"/>
      <c r="C37" s="13"/>
      <c r="D37" s="13"/>
      <c r="E37" s="9"/>
      <c r="F37" s="9"/>
      <c r="G37" s="9"/>
      <c r="H37" s="9"/>
      <c r="I37" s="26"/>
    </row>
    <row r="38" spans="1:9">
      <c r="A38" s="12"/>
      <c r="B38" s="13"/>
      <c r="C38" s="13"/>
      <c r="D38" s="13"/>
      <c r="E38" s="9"/>
      <c r="F38" s="9"/>
      <c r="G38" s="9"/>
      <c r="H38" s="9"/>
      <c r="I38" s="26"/>
    </row>
    <row r="39" spans="1:9">
      <c r="A39" s="12"/>
      <c r="B39" s="13"/>
      <c r="C39" s="13"/>
      <c r="D39" s="13"/>
      <c r="E39" s="9"/>
      <c r="F39" s="9"/>
      <c r="G39" s="9"/>
      <c r="H39" s="9"/>
      <c r="I39" s="26"/>
    </row>
    <row r="40" spans="1:9">
      <c r="A40" s="12"/>
      <c r="B40" s="9"/>
      <c r="C40" s="9"/>
      <c r="D40" s="9"/>
      <c r="E40" s="9"/>
      <c r="F40" s="9"/>
      <c r="G40" s="9"/>
      <c r="H40" s="9"/>
      <c r="I40" s="26"/>
    </row>
    <row r="41" spans="1:9">
      <c r="A41" s="12"/>
      <c r="B41" s="9"/>
      <c r="C41" s="9"/>
      <c r="D41" s="9"/>
      <c r="E41" s="9"/>
      <c r="F41" s="9"/>
      <c r="G41" s="9"/>
      <c r="H41" s="9"/>
      <c r="I41" s="26"/>
    </row>
    <row r="42" spans="1:9">
      <c r="A42" s="12"/>
      <c r="B42" s="9"/>
      <c r="C42" s="9"/>
      <c r="D42" s="9"/>
      <c r="E42" s="9"/>
      <c r="F42" s="9"/>
      <c r="G42" s="9"/>
      <c r="H42" s="9"/>
      <c r="I42" s="26"/>
    </row>
    <row r="43" spans="1:9">
      <c r="A43" s="12"/>
      <c r="B43" s="9"/>
      <c r="C43" s="9"/>
      <c r="D43" s="9"/>
      <c r="E43" s="9"/>
      <c r="F43" s="9"/>
      <c r="G43" s="9"/>
      <c r="H43" s="9"/>
      <c r="I43" s="26"/>
    </row>
    <row r="44" spans="1:9">
      <c r="A44" s="12"/>
      <c r="B44" s="9"/>
      <c r="C44" s="9"/>
      <c r="D44" s="9"/>
      <c r="E44" s="9"/>
      <c r="F44" s="9"/>
      <c r="G44" s="9"/>
      <c r="H44" s="9"/>
      <c r="I44" s="26"/>
    </row>
    <row r="45" spans="1:9">
      <c r="A45" s="12"/>
      <c r="B45" s="109"/>
      <c r="C45" s="13"/>
      <c r="D45" s="13"/>
      <c r="E45" s="13"/>
      <c r="F45" s="13"/>
      <c r="G45" s="13"/>
      <c r="H45" s="9"/>
      <c r="I45" s="26"/>
    </row>
    <row r="46" spans="1:9" ht="14.25">
      <c r="A46" s="25"/>
      <c r="B46" s="65"/>
      <c r="C46" s="66"/>
      <c r="D46" s="67"/>
      <c r="E46" s="68"/>
      <c r="F46" s="68"/>
      <c r="G46" s="67"/>
      <c r="H46" s="9"/>
      <c r="I46" s="26"/>
    </row>
    <row r="47" spans="1:9" ht="15" thickBot="1">
      <c r="A47" s="27"/>
      <c r="B47" s="14"/>
      <c r="C47" s="69"/>
      <c r="D47" s="70"/>
      <c r="E47" s="71"/>
      <c r="F47" s="71"/>
      <c r="G47" s="70"/>
      <c r="H47" s="28"/>
      <c r="I47" s="29"/>
    </row>
    <row r="48" spans="1:9" ht="28.5" customHeight="1">
      <c r="A48" s="441" t="s">
        <v>14</v>
      </c>
      <c r="B48" s="442"/>
      <c r="C48" s="442"/>
      <c r="D48" s="443"/>
      <c r="E48" s="383" t="s">
        <v>12</v>
      </c>
      <c r="F48" s="384"/>
      <c r="G48" s="444" t="s">
        <v>92</v>
      </c>
      <c r="H48" s="445"/>
      <c r="I48" s="446"/>
    </row>
    <row r="49" spans="1:9">
      <c r="A49" s="428" t="s">
        <v>116</v>
      </c>
      <c r="B49" s="429"/>
      <c r="C49" s="429"/>
      <c r="D49" s="430"/>
      <c r="E49" s="388" t="s">
        <v>11</v>
      </c>
      <c r="F49" s="389"/>
      <c r="G49" s="395" t="s">
        <v>9</v>
      </c>
      <c r="H49" s="395"/>
      <c r="I49" s="396"/>
    </row>
    <row r="50" spans="1:9">
      <c r="A50" s="431"/>
      <c r="B50" s="432"/>
      <c r="C50" s="432"/>
      <c r="D50" s="433"/>
      <c r="E50" s="388" t="s">
        <v>10</v>
      </c>
      <c r="F50" s="389"/>
      <c r="G50" s="395" t="s">
        <v>6</v>
      </c>
      <c r="H50" s="395"/>
      <c r="I50" s="396"/>
    </row>
    <row r="51" spans="1:9" ht="13.5" thickBot="1">
      <c r="A51" s="431"/>
      <c r="B51" s="432"/>
      <c r="C51" s="432"/>
      <c r="D51" s="433"/>
      <c r="E51" s="16" t="s">
        <v>13</v>
      </c>
      <c r="F51" s="395" t="s">
        <v>7</v>
      </c>
      <c r="G51" s="395"/>
      <c r="H51" s="488"/>
      <c r="I51" s="489"/>
    </row>
    <row r="52" spans="1:9" ht="24">
      <c r="A52" s="431"/>
      <c r="B52" s="432"/>
      <c r="C52" s="432"/>
      <c r="D52" s="433"/>
      <c r="E52" s="17" t="s">
        <v>8</v>
      </c>
      <c r="F52" s="397" t="s">
        <v>117</v>
      </c>
      <c r="G52" s="454"/>
      <c r="H52" s="99" t="s">
        <v>32</v>
      </c>
      <c r="I52" s="202" t="s">
        <v>163</v>
      </c>
    </row>
    <row r="53" spans="1:9" ht="13.5" thickBot="1">
      <c r="A53" s="434"/>
      <c r="B53" s="435"/>
      <c r="C53" s="435"/>
      <c r="D53" s="436"/>
      <c r="E53" s="485"/>
      <c r="F53" s="486"/>
      <c r="G53" s="487"/>
      <c r="H53" s="51" t="s">
        <v>81</v>
      </c>
      <c r="I53" s="136">
        <v>1</v>
      </c>
    </row>
    <row r="60" spans="1:9" ht="13.5" thickBot="1"/>
    <row r="61" spans="1:9" ht="18">
      <c r="A61" s="417"/>
      <c r="B61" s="419" t="s">
        <v>4</v>
      </c>
      <c r="C61" s="419"/>
      <c r="D61" s="419"/>
      <c r="E61" s="419"/>
      <c r="F61" s="419"/>
      <c r="G61" s="419"/>
      <c r="H61" s="419"/>
      <c r="I61" s="420"/>
    </row>
    <row r="62" spans="1:9" ht="18.75" thickBot="1">
      <c r="A62" s="418"/>
      <c r="B62" s="421" t="s">
        <v>5</v>
      </c>
      <c r="C62" s="421"/>
      <c r="D62" s="421"/>
      <c r="E62" s="421"/>
      <c r="F62" s="421"/>
      <c r="G62" s="421"/>
      <c r="H62" s="421"/>
      <c r="I62" s="422"/>
    </row>
    <row r="63" spans="1:9" ht="13.5" thickBot="1">
      <c r="A63" s="459"/>
      <c r="B63" s="460"/>
      <c r="C63" s="460"/>
      <c r="D63" s="460"/>
      <c r="E63" s="460"/>
      <c r="F63" s="460"/>
      <c r="G63" s="460"/>
      <c r="H63" s="460"/>
      <c r="I63" s="460"/>
    </row>
    <row r="64" spans="1:9" ht="18.75" thickBot="1">
      <c r="A64" s="457" t="s">
        <v>110</v>
      </c>
      <c r="B64" s="458"/>
      <c r="C64" s="196" t="s">
        <v>169</v>
      </c>
      <c r="D64" s="426" t="s">
        <v>168</v>
      </c>
      <c r="E64" s="426"/>
      <c r="F64" s="426"/>
      <c r="G64" s="426"/>
      <c r="H64" s="426"/>
      <c r="I64" s="427"/>
    </row>
    <row r="65" spans="1:9" ht="18.75" thickBot="1">
      <c r="A65" s="473"/>
      <c r="B65" s="473"/>
      <c r="C65" s="473"/>
      <c r="D65" s="473"/>
      <c r="E65" s="473"/>
      <c r="F65" s="473"/>
      <c r="G65" s="473"/>
      <c r="H65" s="473"/>
      <c r="I65" s="473"/>
    </row>
    <row r="66" spans="1:9" ht="15.75" thickBot="1">
      <c r="A66" s="408" t="s">
        <v>77</v>
      </c>
      <c r="B66" s="409"/>
      <c r="C66" s="409"/>
      <c r="D66" s="409"/>
      <c r="E66" s="409"/>
      <c r="F66" s="409"/>
      <c r="G66" s="409"/>
      <c r="H66" s="409"/>
      <c r="I66" s="410"/>
    </row>
    <row r="67" spans="1:9">
      <c r="A67" s="36" t="s">
        <v>33</v>
      </c>
      <c r="B67" s="37" t="s">
        <v>34</v>
      </c>
      <c r="C67" s="37" t="s">
        <v>78</v>
      </c>
      <c r="D67" s="474" t="s">
        <v>79</v>
      </c>
      <c r="E67" s="475"/>
      <c r="F67" s="475"/>
      <c r="G67" s="475"/>
      <c r="H67" s="475"/>
      <c r="I67" s="476"/>
    </row>
    <row r="68" spans="1:9">
      <c r="A68" s="38" t="s">
        <v>35</v>
      </c>
      <c r="B68" s="39" t="s">
        <v>111</v>
      </c>
      <c r="C68" s="39" t="s">
        <v>124</v>
      </c>
      <c r="D68" s="477" t="s">
        <v>170</v>
      </c>
      <c r="E68" s="478"/>
      <c r="F68" s="478"/>
      <c r="G68" s="478"/>
      <c r="H68" s="478"/>
      <c r="I68" s="479"/>
    </row>
    <row r="69" spans="1:9" ht="24.75" thickBot="1">
      <c r="A69" s="40" t="s">
        <v>36</v>
      </c>
      <c r="B69" s="41">
        <v>460</v>
      </c>
      <c r="C69" s="42" t="s">
        <v>37</v>
      </c>
      <c r="D69" s="41"/>
      <c r="E69" s="43" t="s">
        <v>38</v>
      </c>
      <c r="F69" s="41"/>
      <c r="G69" s="42"/>
      <c r="H69" s="41">
        <v>2.8</v>
      </c>
      <c r="I69" s="7"/>
    </row>
    <row r="70" spans="1:9" ht="34.5" thickBot="1">
      <c r="A70" s="90" t="s">
        <v>40</v>
      </c>
      <c r="B70" s="83" t="s">
        <v>41</v>
      </c>
      <c r="C70" s="83" t="s">
        <v>42</v>
      </c>
      <c r="D70" s="89" t="s">
        <v>43</v>
      </c>
      <c r="E70" s="480" t="s">
        <v>44</v>
      </c>
      <c r="F70" s="481"/>
      <c r="G70" s="481"/>
      <c r="H70" s="481"/>
      <c r="I70" s="482"/>
    </row>
    <row r="71" spans="1:9" ht="15.75">
      <c r="A71" s="76" t="s">
        <v>45</v>
      </c>
      <c r="B71" s="87" t="s">
        <v>46</v>
      </c>
      <c r="C71" s="145"/>
      <c r="D71" s="88"/>
      <c r="E71" s="85" t="s">
        <v>47</v>
      </c>
      <c r="F71" s="78" t="s">
        <v>48</v>
      </c>
      <c r="G71" s="86" t="s">
        <v>49</v>
      </c>
      <c r="H71" s="78"/>
      <c r="I71" s="8"/>
    </row>
    <row r="72" spans="1:9" ht="15.75">
      <c r="A72" s="44" t="s">
        <v>50</v>
      </c>
      <c r="B72" s="46" t="s">
        <v>46</v>
      </c>
      <c r="D72" s="45"/>
      <c r="E72" s="47" t="s">
        <v>166</v>
      </c>
      <c r="F72" s="133" t="s">
        <v>85</v>
      </c>
      <c r="G72" s="199" t="s">
        <v>167</v>
      </c>
      <c r="H72" s="132"/>
      <c r="I72" s="5"/>
    </row>
    <row r="73" spans="1:9" ht="13.5" thickBot="1">
      <c r="A73" s="48" t="s">
        <v>51</v>
      </c>
      <c r="B73" s="50" t="s">
        <v>52</v>
      </c>
      <c r="C73" s="49"/>
      <c r="E73" s="51" t="s">
        <v>84</v>
      </c>
      <c r="F73" s="120" t="s">
        <v>84</v>
      </c>
      <c r="G73" s="120" t="s">
        <v>84</v>
      </c>
      <c r="H73" s="74"/>
      <c r="I73" s="7"/>
    </row>
    <row r="74" spans="1:9" ht="23.25" thickBot="1">
      <c r="A74" s="77" t="s">
        <v>53</v>
      </c>
      <c r="B74" s="80" t="s">
        <v>54</v>
      </c>
      <c r="C74" s="81" t="s">
        <v>55</v>
      </c>
      <c r="D74" s="81" t="s">
        <v>56</v>
      </c>
      <c r="E74" s="82" t="s">
        <v>57</v>
      </c>
      <c r="F74" s="83" t="s">
        <v>58</v>
      </c>
      <c r="G74" s="82" t="s">
        <v>59</v>
      </c>
      <c r="H74" s="170"/>
      <c r="I74" s="84" t="s">
        <v>60</v>
      </c>
    </row>
    <row r="75" spans="1:9">
      <c r="A75" s="76" t="s">
        <v>25</v>
      </c>
      <c r="B75" s="78"/>
      <c r="C75" s="78">
        <v>180</v>
      </c>
      <c r="D75" s="78"/>
      <c r="E75" s="103">
        <v>45</v>
      </c>
      <c r="F75" s="103"/>
      <c r="G75" s="75"/>
      <c r="H75" s="79"/>
      <c r="I75" s="212">
        <v>1</v>
      </c>
    </row>
    <row r="76" spans="1:9">
      <c r="A76" s="44" t="s">
        <v>61</v>
      </c>
      <c r="B76" s="132"/>
      <c r="C76" s="199" t="s">
        <v>171</v>
      </c>
      <c r="D76" s="132"/>
      <c r="E76" s="199" t="s">
        <v>87</v>
      </c>
      <c r="F76" s="134"/>
      <c r="G76" s="18"/>
      <c r="H76" s="72"/>
      <c r="I76" s="5"/>
    </row>
    <row r="77" spans="1:9" ht="13.5" thickBot="1">
      <c r="A77" s="52" t="s">
        <v>27</v>
      </c>
      <c r="B77" s="144"/>
      <c r="C77" s="144" t="s">
        <v>84</v>
      </c>
      <c r="D77" s="106"/>
      <c r="E77" s="120" t="s">
        <v>84</v>
      </c>
      <c r="F77" s="120"/>
      <c r="G77" s="49"/>
      <c r="H77" s="53"/>
      <c r="I77" s="7"/>
    </row>
    <row r="78" spans="1:9" ht="13.5" thickBot="1">
      <c r="A78" s="93" t="s">
        <v>80</v>
      </c>
      <c r="B78" s="82" t="s">
        <v>62</v>
      </c>
      <c r="C78" s="82" t="s">
        <v>63</v>
      </c>
      <c r="D78" s="483" t="s">
        <v>64</v>
      </c>
      <c r="E78" s="484"/>
      <c r="F78" s="82" t="s">
        <v>65</v>
      </c>
      <c r="G78" s="94"/>
      <c r="H78" s="95"/>
      <c r="I78" s="96"/>
    </row>
    <row r="79" spans="1:9">
      <c r="A79" s="91" t="s">
        <v>25</v>
      </c>
      <c r="B79" s="92">
        <v>1</v>
      </c>
      <c r="C79" s="104">
        <v>6</v>
      </c>
      <c r="D79" s="461">
        <v>16</v>
      </c>
      <c r="E79" s="462"/>
      <c r="F79" s="103">
        <v>6</v>
      </c>
      <c r="G79" s="75"/>
      <c r="H79" s="2"/>
      <c r="I79" s="2"/>
    </row>
    <row r="80" spans="1:9">
      <c r="A80" s="54" t="s">
        <v>66</v>
      </c>
      <c r="B80" s="201" t="s">
        <v>172</v>
      </c>
      <c r="C80" s="138" t="s">
        <v>113</v>
      </c>
      <c r="D80" s="463"/>
      <c r="E80" s="464"/>
      <c r="F80" s="134" t="s">
        <v>114</v>
      </c>
      <c r="G80" s="18"/>
      <c r="H80" s="1"/>
      <c r="I80" s="1"/>
    </row>
    <row r="81" spans="1:9">
      <c r="A81" s="55" t="s">
        <v>27</v>
      </c>
      <c r="B81" s="56" t="s">
        <v>120</v>
      </c>
      <c r="C81" s="138" t="s">
        <v>84</v>
      </c>
      <c r="D81" s="138" t="s">
        <v>67</v>
      </c>
      <c r="E81" s="138" t="s">
        <v>68</v>
      </c>
      <c r="F81" s="134" t="s">
        <v>84</v>
      </c>
      <c r="G81" s="18"/>
      <c r="H81" s="1"/>
      <c r="I81" s="1"/>
    </row>
    <row r="82" spans="1:9" ht="15.75" thickBot="1">
      <c r="A82" s="57"/>
      <c r="B82" s="58"/>
      <c r="C82" s="59"/>
      <c r="D82" s="105" t="s">
        <v>46</v>
      </c>
      <c r="E82" s="59"/>
      <c r="F82" s="60"/>
      <c r="G82" s="60"/>
      <c r="H82" s="73"/>
      <c r="I82" s="73"/>
    </row>
    <row r="83" spans="1:9">
      <c r="A83" s="465" t="s">
        <v>69</v>
      </c>
      <c r="B83" s="10" t="s">
        <v>70</v>
      </c>
      <c r="C83" s="10" t="s">
        <v>71</v>
      </c>
      <c r="D83" s="467" t="s">
        <v>72</v>
      </c>
      <c r="E83" s="10" t="s">
        <v>73</v>
      </c>
      <c r="F83" s="10" t="s">
        <v>74</v>
      </c>
      <c r="G83" s="3"/>
      <c r="H83" s="3"/>
      <c r="I83" s="4"/>
    </row>
    <row r="84" spans="1:9" ht="13.5" thickBot="1">
      <c r="A84" s="466"/>
      <c r="B84" s="102" t="s">
        <v>52</v>
      </c>
      <c r="C84" s="6"/>
      <c r="D84" s="468"/>
      <c r="E84" s="102" t="s">
        <v>52</v>
      </c>
      <c r="F84" s="6"/>
      <c r="G84" s="6"/>
      <c r="H84" s="6"/>
      <c r="I84" s="7"/>
    </row>
    <row r="85" spans="1:9" ht="13.5" thickBot="1">
      <c r="A85" s="469"/>
      <c r="B85" s="469"/>
      <c r="C85" s="469"/>
      <c r="D85" s="469"/>
      <c r="E85" s="469"/>
      <c r="F85" s="469"/>
      <c r="G85" s="469"/>
      <c r="H85" s="469"/>
      <c r="I85" s="469"/>
    </row>
    <row r="86" spans="1:9" ht="13.5" thickBot="1">
      <c r="A86" s="470" t="s">
        <v>75</v>
      </c>
      <c r="B86" s="471"/>
      <c r="C86" s="471"/>
      <c r="D86" s="471"/>
      <c r="E86" s="471"/>
      <c r="F86" s="471"/>
      <c r="G86" s="471"/>
      <c r="H86" s="471"/>
      <c r="I86" s="472"/>
    </row>
    <row r="87" spans="1:9">
      <c r="A87" s="61"/>
      <c r="B87" s="11"/>
      <c r="C87" s="11"/>
      <c r="D87" s="11"/>
      <c r="E87" s="11"/>
      <c r="F87" s="11"/>
      <c r="G87" s="11"/>
      <c r="H87" s="98"/>
      <c r="I87" s="24"/>
    </row>
    <row r="88" spans="1:9">
      <c r="A88" s="62"/>
      <c r="B88" s="13"/>
      <c r="C88" s="13"/>
      <c r="D88" s="13"/>
      <c r="E88" s="13"/>
      <c r="F88" s="13"/>
      <c r="G88" s="13"/>
      <c r="H88" s="97"/>
      <c r="I88" s="26"/>
    </row>
    <row r="89" spans="1:9">
      <c r="A89" s="62"/>
      <c r="B89" s="13"/>
      <c r="C89" s="13"/>
      <c r="D89" s="13"/>
      <c r="E89" s="13"/>
      <c r="F89" s="13"/>
      <c r="G89" s="13"/>
      <c r="H89" s="97"/>
      <c r="I89" s="26"/>
    </row>
    <row r="90" spans="1:9">
      <c r="A90" s="12"/>
      <c r="B90" s="13"/>
      <c r="C90" s="13"/>
      <c r="D90" s="13"/>
      <c r="E90" s="109"/>
      <c r="F90" s="63"/>
      <c r="G90" s="63"/>
      <c r="H90" s="9"/>
      <c r="I90" s="26"/>
    </row>
    <row r="91" spans="1:9">
      <c r="A91" s="12"/>
      <c r="B91" s="13"/>
      <c r="C91" s="13"/>
      <c r="D91" s="13"/>
      <c r="E91" s="9"/>
      <c r="F91" s="9"/>
      <c r="G91" s="9"/>
      <c r="H91" s="9"/>
      <c r="I91" s="26"/>
    </row>
    <row r="92" spans="1:9">
      <c r="A92" s="12"/>
      <c r="B92" s="13"/>
      <c r="C92" s="13"/>
      <c r="D92" s="13"/>
      <c r="E92" s="9"/>
      <c r="F92" s="9"/>
      <c r="G92" s="9"/>
      <c r="H92" s="9"/>
      <c r="I92" s="26"/>
    </row>
    <row r="93" spans="1:9">
      <c r="A93" s="12"/>
      <c r="B93" s="13"/>
      <c r="C93" s="13"/>
      <c r="D93" s="13"/>
      <c r="E93" s="9"/>
      <c r="F93" s="9"/>
      <c r="G93" s="9"/>
      <c r="H93" s="9"/>
      <c r="I93" s="26"/>
    </row>
    <row r="94" spans="1:9">
      <c r="A94" s="25"/>
      <c r="B94" s="9"/>
      <c r="C94" s="9"/>
      <c r="D94" s="9"/>
      <c r="E94" s="9"/>
      <c r="F94" s="9"/>
      <c r="G94" s="9"/>
      <c r="H94" s="9"/>
      <c r="I94" s="26"/>
    </row>
    <row r="95" spans="1:9">
      <c r="A95" s="64"/>
      <c r="B95" s="13"/>
      <c r="C95" s="13"/>
      <c r="D95" s="13"/>
      <c r="E95" s="9"/>
      <c r="F95" s="9"/>
      <c r="G95" s="9"/>
      <c r="H95" s="9"/>
      <c r="I95" s="26"/>
    </row>
    <row r="96" spans="1:9">
      <c r="A96" s="12"/>
      <c r="B96" s="13"/>
      <c r="C96" s="13"/>
      <c r="D96" s="13"/>
      <c r="E96" s="9"/>
      <c r="F96" s="9"/>
      <c r="G96" s="9"/>
      <c r="H96" s="9"/>
      <c r="I96" s="26"/>
    </row>
    <row r="97" spans="1:9">
      <c r="A97" s="12"/>
      <c r="B97" s="13"/>
      <c r="C97" s="13"/>
      <c r="D97" s="13"/>
      <c r="E97" s="9"/>
      <c r="F97" s="9"/>
      <c r="G97" s="9"/>
      <c r="H97" s="9"/>
      <c r="I97" s="26"/>
    </row>
    <row r="98" spans="1:9">
      <c r="A98" s="12"/>
      <c r="B98" s="13"/>
      <c r="C98" s="13"/>
      <c r="D98" s="13"/>
      <c r="E98" s="9"/>
      <c r="F98" s="9"/>
      <c r="G98" s="9"/>
      <c r="H98" s="9"/>
      <c r="I98" s="26"/>
    </row>
    <row r="99" spans="1:9">
      <c r="A99" s="12"/>
      <c r="B99" s="9"/>
      <c r="C99" s="9"/>
      <c r="D99" s="9"/>
      <c r="E99" s="9"/>
      <c r="F99" s="9"/>
      <c r="G99" s="9"/>
      <c r="H99" s="9"/>
      <c r="I99" s="26"/>
    </row>
    <row r="100" spans="1:9">
      <c r="A100" s="12"/>
      <c r="B100" s="9"/>
      <c r="C100" s="9"/>
      <c r="D100" s="9"/>
      <c r="E100" s="9"/>
      <c r="F100" s="9"/>
      <c r="G100" s="9"/>
      <c r="H100" s="9"/>
      <c r="I100" s="26"/>
    </row>
    <row r="101" spans="1:9">
      <c r="A101" s="12"/>
      <c r="B101" s="9"/>
      <c r="C101" s="9"/>
      <c r="D101" s="9"/>
      <c r="E101" s="9"/>
      <c r="F101" s="9"/>
      <c r="G101" s="9"/>
      <c r="H101" s="9"/>
      <c r="I101" s="26"/>
    </row>
    <row r="102" spans="1:9">
      <c r="A102" s="12"/>
      <c r="B102" s="9"/>
      <c r="C102" s="9"/>
      <c r="D102" s="9"/>
      <c r="E102" s="9"/>
      <c r="F102" s="9"/>
      <c r="G102" s="9"/>
      <c r="H102" s="9"/>
      <c r="I102" s="26"/>
    </row>
    <row r="103" spans="1:9">
      <c r="A103" s="12"/>
      <c r="B103" s="9"/>
      <c r="C103" s="9"/>
      <c r="D103" s="9"/>
      <c r="E103" s="9"/>
      <c r="F103" s="9"/>
      <c r="G103" s="9"/>
      <c r="H103" s="9"/>
      <c r="I103" s="26"/>
    </row>
    <row r="104" spans="1:9">
      <c r="A104" s="12"/>
      <c r="B104" s="109"/>
      <c r="C104" s="13"/>
      <c r="D104" s="13"/>
      <c r="E104" s="13"/>
      <c r="F104" s="13"/>
      <c r="G104" s="13"/>
      <c r="H104" s="9"/>
      <c r="I104" s="26"/>
    </row>
    <row r="105" spans="1:9" ht="14.25">
      <c r="A105" s="25"/>
      <c r="B105" s="65"/>
      <c r="C105" s="66"/>
      <c r="D105" s="67"/>
      <c r="E105" s="68"/>
      <c r="F105" s="68"/>
      <c r="G105" s="67"/>
      <c r="H105" s="9"/>
      <c r="I105" s="26"/>
    </row>
    <row r="106" spans="1:9" ht="15" thickBot="1">
      <c r="A106" s="27"/>
      <c r="B106" s="14"/>
      <c r="C106" s="69"/>
      <c r="D106" s="70"/>
      <c r="E106" s="71"/>
      <c r="F106" s="71"/>
      <c r="G106" s="70"/>
      <c r="H106" s="28"/>
      <c r="I106" s="29"/>
    </row>
    <row r="107" spans="1:9" ht="27" customHeight="1">
      <c r="A107" s="441" t="s">
        <v>14</v>
      </c>
      <c r="B107" s="442"/>
      <c r="C107" s="442"/>
      <c r="D107" s="443"/>
      <c r="E107" s="383" t="s">
        <v>12</v>
      </c>
      <c r="F107" s="384"/>
      <c r="G107" s="444" t="s">
        <v>92</v>
      </c>
      <c r="H107" s="445"/>
      <c r="I107" s="446"/>
    </row>
    <row r="108" spans="1:9">
      <c r="A108" s="428" t="s">
        <v>116</v>
      </c>
      <c r="B108" s="429"/>
      <c r="C108" s="429"/>
      <c r="D108" s="430"/>
      <c r="E108" s="388" t="s">
        <v>11</v>
      </c>
      <c r="F108" s="389"/>
      <c r="G108" s="395" t="s">
        <v>9</v>
      </c>
      <c r="H108" s="395"/>
      <c r="I108" s="396"/>
    </row>
    <row r="109" spans="1:9">
      <c r="A109" s="431"/>
      <c r="B109" s="432"/>
      <c r="C109" s="432"/>
      <c r="D109" s="433"/>
      <c r="E109" s="388" t="s">
        <v>10</v>
      </c>
      <c r="F109" s="389"/>
      <c r="G109" s="395" t="s">
        <v>6</v>
      </c>
      <c r="H109" s="395"/>
      <c r="I109" s="396"/>
    </row>
    <row r="110" spans="1:9" ht="13.5" thickBot="1">
      <c r="A110" s="431"/>
      <c r="B110" s="432"/>
      <c r="C110" s="432"/>
      <c r="D110" s="433"/>
      <c r="E110" s="16" t="s">
        <v>13</v>
      </c>
      <c r="F110" s="395" t="s">
        <v>7</v>
      </c>
      <c r="G110" s="395"/>
      <c r="H110" s="488"/>
      <c r="I110" s="489"/>
    </row>
    <row r="111" spans="1:9" ht="24">
      <c r="A111" s="431"/>
      <c r="B111" s="432"/>
      <c r="C111" s="432"/>
      <c r="D111" s="433"/>
      <c r="E111" s="17" t="s">
        <v>8</v>
      </c>
      <c r="F111" s="397" t="s">
        <v>117</v>
      </c>
      <c r="G111" s="454"/>
      <c r="H111" s="99" t="s">
        <v>32</v>
      </c>
      <c r="I111" s="202" t="s">
        <v>169</v>
      </c>
    </row>
    <row r="112" spans="1:9" ht="13.5" thickBot="1">
      <c r="A112" s="434"/>
      <c r="B112" s="435"/>
      <c r="C112" s="435"/>
      <c r="D112" s="436"/>
      <c r="E112" s="485"/>
      <c r="F112" s="486"/>
      <c r="G112" s="487"/>
      <c r="H112" s="51" t="s">
        <v>81</v>
      </c>
      <c r="I112" s="136">
        <v>2</v>
      </c>
    </row>
    <row r="119" spans="1:9" ht="13.5" thickBot="1"/>
    <row r="120" spans="1:9" ht="18">
      <c r="A120" s="417"/>
      <c r="B120" s="419" t="s">
        <v>4</v>
      </c>
      <c r="C120" s="419"/>
      <c r="D120" s="419"/>
      <c r="E120" s="419"/>
      <c r="F120" s="419"/>
      <c r="G120" s="419"/>
      <c r="H120" s="419"/>
      <c r="I120" s="420"/>
    </row>
    <row r="121" spans="1:9" ht="18.75" thickBot="1">
      <c r="A121" s="418"/>
      <c r="B121" s="421" t="s">
        <v>5</v>
      </c>
      <c r="C121" s="421"/>
      <c r="D121" s="421"/>
      <c r="E121" s="421"/>
      <c r="F121" s="421"/>
      <c r="G121" s="421"/>
      <c r="H121" s="421"/>
      <c r="I121" s="422"/>
    </row>
    <row r="122" spans="1:9" ht="13.5" thickBot="1">
      <c r="A122" s="459"/>
      <c r="B122" s="460"/>
      <c r="C122" s="460"/>
      <c r="D122" s="460"/>
      <c r="E122" s="460"/>
      <c r="F122" s="460"/>
      <c r="G122" s="460"/>
      <c r="H122" s="460"/>
      <c r="I122" s="460"/>
    </row>
    <row r="123" spans="1:9" ht="18.75" thickBot="1">
      <c r="A123" s="457" t="s">
        <v>110</v>
      </c>
      <c r="B123" s="458"/>
      <c r="C123" s="196" t="s">
        <v>173</v>
      </c>
      <c r="D123" s="426" t="s">
        <v>168</v>
      </c>
      <c r="E123" s="426"/>
      <c r="F123" s="426"/>
      <c r="G123" s="426"/>
      <c r="H123" s="426"/>
      <c r="I123" s="427"/>
    </row>
    <row r="124" spans="1:9" ht="18.75" thickBot="1">
      <c r="A124" s="473"/>
      <c r="B124" s="473"/>
      <c r="C124" s="473"/>
      <c r="D124" s="473"/>
      <c r="E124" s="473"/>
      <c r="F124" s="473"/>
      <c r="G124" s="473"/>
      <c r="H124" s="473"/>
      <c r="I124" s="473"/>
    </row>
    <row r="125" spans="1:9" ht="15.75" thickBot="1">
      <c r="A125" s="408" t="s">
        <v>77</v>
      </c>
      <c r="B125" s="409"/>
      <c r="C125" s="409"/>
      <c r="D125" s="409"/>
      <c r="E125" s="409"/>
      <c r="F125" s="409"/>
      <c r="G125" s="409"/>
      <c r="H125" s="409"/>
      <c r="I125" s="410"/>
    </row>
    <row r="126" spans="1:9">
      <c r="A126" s="36" t="s">
        <v>33</v>
      </c>
      <c r="B126" s="37" t="s">
        <v>34</v>
      </c>
      <c r="C126" s="37" t="s">
        <v>78</v>
      </c>
      <c r="D126" s="474" t="s">
        <v>79</v>
      </c>
      <c r="E126" s="475"/>
      <c r="F126" s="475"/>
      <c r="G126" s="475"/>
      <c r="H126" s="475"/>
      <c r="I126" s="476"/>
    </row>
    <row r="127" spans="1:9">
      <c r="A127" s="38" t="s">
        <v>35</v>
      </c>
      <c r="B127" s="39" t="s">
        <v>111</v>
      </c>
      <c r="C127" s="39" t="s">
        <v>124</v>
      </c>
      <c r="D127" s="477" t="s">
        <v>174</v>
      </c>
      <c r="E127" s="478"/>
      <c r="F127" s="478"/>
      <c r="G127" s="478"/>
      <c r="H127" s="478"/>
      <c r="I127" s="479"/>
    </row>
    <row r="128" spans="1:9" ht="24.75" thickBot="1">
      <c r="A128" s="40" t="s">
        <v>36</v>
      </c>
      <c r="B128" s="41" t="s">
        <v>175</v>
      </c>
      <c r="C128" s="42" t="s">
        <v>37</v>
      </c>
      <c r="D128" s="41">
        <v>3</v>
      </c>
      <c r="E128" s="43" t="s">
        <v>38</v>
      </c>
      <c r="F128" s="41">
        <v>3</v>
      </c>
      <c r="G128" s="42" t="s">
        <v>39</v>
      </c>
      <c r="H128" s="41">
        <v>2.8</v>
      </c>
      <c r="I128" s="7"/>
    </row>
    <row r="129" spans="1:9" ht="34.5" thickBot="1">
      <c r="A129" s="90" t="s">
        <v>40</v>
      </c>
      <c r="B129" s="83" t="s">
        <v>41</v>
      </c>
      <c r="C129" s="83" t="s">
        <v>42</v>
      </c>
      <c r="D129" s="89" t="s">
        <v>43</v>
      </c>
      <c r="E129" s="480" t="s">
        <v>44</v>
      </c>
      <c r="F129" s="481"/>
      <c r="G129" s="481"/>
      <c r="H129" s="481"/>
      <c r="I129" s="482"/>
    </row>
    <row r="130" spans="1:9" ht="15.75">
      <c r="A130" s="76" t="s">
        <v>45</v>
      </c>
      <c r="B130" s="87" t="s">
        <v>46</v>
      </c>
      <c r="C130" s="145"/>
      <c r="D130" s="88"/>
      <c r="E130" s="85" t="s">
        <v>47</v>
      </c>
      <c r="F130" s="78" t="s">
        <v>48</v>
      </c>
      <c r="G130" s="86" t="s">
        <v>49</v>
      </c>
      <c r="H130" s="78"/>
      <c r="I130" s="8"/>
    </row>
    <row r="131" spans="1:9" ht="15.75">
      <c r="A131" s="44" t="s">
        <v>50</v>
      </c>
      <c r="B131" s="46"/>
      <c r="C131" s="119" t="s">
        <v>46</v>
      </c>
      <c r="D131" s="45"/>
      <c r="E131" s="47" t="s">
        <v>176</v>
      </c>
      <c r="F131" s="133" t="s">
        <v>85</v>
      </c>
      <c r="G131" s="199" t="s">
        <v>167</v>
      </c>
      <c r="H131" s="132"/>
      <c r="I131" s="5"/>
    </row>
    <row r="132" spans="1:9" ht="13.5" thickBot="1">
      <c r="A132" s="48" t="s">
        <v>51</v>
      </c>
      <c r="B132" s="50"/>
      <c r="C132" s="120"/>
      <c r="D132" s="119" t="s">
        <v>46</v>
      </c>
      <c r="E132" s="51" t="s">
        <v>84</v>
      </c>
      <c r="F132" s="120" t="s">
        <v>84</v>
      </c>
      <c r="G132" s="120" t="s">
        <v>84</v>
      </c>
      <c r="H132" s="74"/>
      <c r="I132" s="7"/>
    </row>
    <row r="133" spans="1:9" ht="23.25" thickBot="1">
      <c r="A133" s="77" t="s">
        <v>53</v>
      </c>
      <c r="B133" s="80" t="s">
        <v>54</v>
      </c>
      <c r="C133" s="81" t="s">
        <v>55</v>
      </c>
      <c r="D133" s="81" t="s">
        <v>56</v>
      </c>
      <c r="E133" s="82" t="s">
        <v>57</v>
      </c>
      <c r="F133" s="83" t="s">
        <v>58</v>
      </c>
      <c r="G133" s="82" t="s">
        <v>125</v>
      </c>
      <c r="H133" s="170"/>
      <c r="I133" s="84" t="s">
        <v>60</v>
      </c>
    </row>
    <row r="134" spans="1:9">
      <c r="A134" s="76" t="s">
        <v>25</v>
      </c>
      <c r="B134" s="78">
        <v>3</v>
      </c>
      <c r="C134" s="78">
        <v>11</v>
      </c>
      <c r="D134" s="78">
        <v>3</v>
      </c>
      <c r="E134" s="103">
        <v>1</v>
      </c>
      <c r="F134" s="103">
        <v>2</v>
      </c>
      <c r="G134" s="103"/>
      <c r="H134" s="79"/>
      <c r="I134" s="8"/>
    </row>
    <row r="135" spans="1:9">
      <c r="A135" s="44" t="s">
        <v>61</v>
      </c>
      <c r="B135" s="198" t="s">
        <v>119</v>
      </c>
      <c r="C135" s="199" t="s">
        <v>119</v>
      </c>
      <c r="D135" s="198" t="s">
        <v>177</v>
      </c>
      <c r="E135" s="133" t="s">
        <v>119</v>
      </c>
      <c r="F135" s="197" t="s">
        <v>178</v>
      </c>
      <c r="G135" s="134"/>
      <c r="H135" s="72"/>
      <c r="I135" s="5"/>
    </row>
    <row r="136" spans="1:9" ht="13.5" thickBot="1">
      <c r="A136" s="52" t="s">
        <v>27</v>
      </c>
      <c r="B136" s="144" t="s">
        <v>120</v>
      </c>
      <c r="C136" s="144" t="s">
        <v>84</v>
      </c>
      <c r="D136" s="144" t="s">
        <v>120</v>
      </c>
      <c r="E136" s="120" t="s">
        <v>120</v>
      </c>
      <c r="F136" s="120" t="s">
        <v>120</v>
      </c>
      <c r="G136" s="120"/>
      <c r="H136" s="53"/>
      <c r="I136" s="7"/>
    </row>
    <row r="137" spans="1:9" ht="13.5" thickBot="1">
      <c r="A137" s="93" t="s">
        <v>80</v>
      </c>
      <c r="B137" s="82" t="s">
        <v>62</v>
      </c>
      <c r="C137" s="82" t="s">
        <v>63</v>
      </c>
      <c r="D137" s="483" t="s">
        <v>64</v>
      </c>
      <c r="E137" s="484"/>
      <c r="F137" s="82" t="s">
        <v>65</v>
      </c>
      <c r="G137" s="213" t="s">
        <v>180</v>
      </c>
      <c r="H137" s="214"/>
      <c r="I137" s="96"/>
    </row>
    <row r="138" spans="1:9">
      <c r="A138" s="91" t="s">
        <v>25</v>
      </c>
      <c r="B138" s="104">
        <v>2</v>
      </c>
      <c r="C138" s="104"/>
      <c r="D138" s="461">
        <v>2</v>
      </c>
      <c r="E138" s="462"/>
      <c r="F138" s="103">
        <v>2</v>
      </c>
      <c r="G138" s="103">
        <v>1</v>
      </c>
      <c r="H138" s="215"/>
      <c r="I138" s="2"/>
    </row>
    <row r="139" spans="1:9">
      <c r="A139" s="54" t="s">
        <v>66</v>
      </c>
      <c r="B139" s="201" t="s">
        <v>179</v>
      </c>
      <c r="C139" s="138"/>
      <c r="D139" s="463"/>
      <c r="E139" s="464"/>
      <c r="F139" s="197" t="s">
        <v>181</v>
      </c>
      <c r="G139" s="197" t="s">
        <v>181</v>
      </c>
      <c r="H139" s="216"/>
      <c r="I139" s="1"/>
    </row>
    <row r="140" spans="1:9">
      <c r="A140" s="55" t="s">
        <v>27</v>
      </c>
      <c r="B140" s="56" t="s">
        <v>120</v>
      </c>
      <c r="C140" s="138"/>
      <c r="D140" s="138" t="s">
        <v>67</v>
      </c>
      <c r="E140" s="138" t="s">
        <v>68</v>
      </c>
      <c r="F140" s="134" t="s">
        <v>84</v>
      </c>
      <c r="G140" s="18"/>
      <c r="H140" s="1"/>
      <c r="I140" s="1"/>
    </row>
    <row r="141" spans="1:9" ht="15.75" thickBot="1">
      <c r="A141" s="57"/>
      <c r="B141" s="58"/>
      <c r="C141" s="59"/>
      <c r="D141" s="105" t="s">
        <v>46</v>
      </c>
      <c r="E141" s="59"/>
      <c r="F141" s="60"/>
      <c r="G141" s="60"/>
      <c r="H141" s="73"/>
      <c r="I141" s="73"/>
    </row>
    <row r="142" spans="1:9">
      <c r="A142" s="465" t="s">
        <v>69</v>
      </c>
      <c r="B142" s="10" t="s">
        <v>70</v>
      </c>
      <c r="C142" s="10" t="s">
        <v>71</v>
      </c>
      <c r="D142" s="467" t="s">
        <v>72</v>
      </c>
      <c r="E142" s="10" t="s">
        <v>73</v>
      </c>
      <c r="F142" s="10" t="s">
        <v>74</v>
      </c>
      <c r="G142" s="3"/>
      <c r="H142" s="3"/>
      <c r="I142" s="4"/>
    </row>
    <row r="143" spans="1:9" ht="13.5" thickBot="1">
      <c r="A143" s="466"/>
      <c r="B143" s="102" t="s">
        <v>52</v>
      </c>
      <c r="C143" s="6"/>
      <c r="D143" s="468"/>
      <c r="E143" s="102" t="s">
        <v>52</v>
      </c>
      <c r="F143" s="6"/>
      <c r="G143" s="6"/>
      <c r="H143" s="6"/>
      <c r="I143" s="7"/>
    </row>
    <row r="144" spans="1:9" ht="13.5" thickBot="1">
      <c r="A144" s="469"/>
      <c r="B144" s="469"/>
      <c r="C144" s="469"/>
      <c r="D144" s="469"/>
      <c r="E144" s="469"/>
      <c r="F144" s="469"/>
      <c r="G144" s="469"/>
      <c r="H144" s="469"/>
      <c r="I144" s="469"/>
    </row>
    <row r="145" spans="1:9" ht="13.5" thickBot="1">
      <c r="A145" s="470" t="s">
        <v>75</v>
      </c>
      <c r="B145" s="471"/>
      <c r="C145" s="471"/>
      <c r="D145" s="471"/>
      <c r="E145" s="471"/>
      <c r="F145" s="471"/>
      <c r="G145" s="471"/>
      <c r="H145" s="471"/>
      <c r="I145" s="472"/>
    </row>
    <row r="146" spans="1:9">
      <c r="A146" s="61"/>
      <c r="B146" s="11"/>
      <c r="C146" s="11"/>
      <c r="D146" s="11"/>
      <c r="E146" s="11"/>
      <c r="F146" s="11"/>
      <c r="G146" s="11"/>
      <c r="H146" s="98"/>
      <c r="I146" s="24"/>
    </row>
    <row r="147" spans="1:9">
      <c r="A147" s="62"/>
      <c r="B147" s="13"/>
      <c r="C147" s="13"/>
      <c r="D147" s="13"/>
      <c r="E147" s="13"/>
      <c r="F147" s="13"/>
      <c r="G147" s="13"/>
      <c r="H147" s="97"/>
      <c r="I147" s="26"/>
    </row>
    <row r="148" spans="1:9">
      <c r="A148" s="62"/>
      <c r="B148" s="13"/>
      <c r="C148" s="13"/>
      <c r="D148" s="13"/>
      <c r="E148" s="13"/>
      <c r="F148" s="13"/>
      <c r="G148" s="13"/>
      <c r="H148" s="97"/>
      <c r="I148" s="26"/>
    </row>
    <row r="149" spans="1:9">
      <c r="A149" s="12"/>
      <c r="B149" s="13"/>
      <c r="C149" s="13"/>
      <c r="D149" s="13"/>
      <c r="E149" s="109"/>
      <c r="F149" s="63"/>
      <c r="G149" s="63"/>
      <c r="H149" s="9"/>
      <c r="I149" s="26"/>
    </row>
    <row r="150" spans="1:9">
      <c r="A150" s="12"/>
      <c r="B150" s="13"/>
      <c r="C150" s="13"/>
      <c r="D150" s="13"/>
      <c r="E150" s="9"/>
      <c r="F150" s="9"/>
      <c r="G150" s="9"/>
      <c r="H150" s="9"/>
      <c r="I150" s="26"/>
    </row>
    <row r="151" spans="1:9">
      <c r="A151" s="12"/>
      <c r="B151" s="13"/>
      <c r="C151" s="13"/>
      <c r="D151" s="13"/>
      <c r="E151" s="9"/>
      <c r="F151" s="9"/>
      <c r="G151" s="9"/>
      <c r="H151" s="9"/>
      <c r="I151" s="26"/>
    </row>
    <row r="152" spans="1:9">
      <c r="A152" s="12"/>
      <c r="B152" s="13"/>
      <c r="C152" s="13"/>
      <c r="D152" s="13"/>
      <c r="E152" s="9"/>
      <c r="F152" s="9"/>
      <c r="G152" s="9"/>
      <c r="H152" s="9"/>
      <c r="I152" s="26"/>
    </row>
    <row r="153" spans="1:9">
      <c r="A153" s="25"/>
      <c r="B153" s="9"/>
      <c r="C153" s="9"/>
      <c r="D153" s="9"/>
      <c r="E153" s="9"/>
      <c r="F153" s="9"/>
      <c r="G153" s="9"/>
      <c r="H153" s="9"/>
      <c r="I153" s="26"/>
    </row>
    <row r="154" spans="1:9">
      <c r="A154" s="64"/>
      <c r="B154" s="13"/>
      <c r="C154" s="13"/>
      <c r="D154" s="13"/>
      <c r="E154" s="9"/>
      <c r="F154" s="9"/>
      <c r="G154" s="9"/>
      <c r="H154" s="9"/>
      <c r="I154" s="26"/>
    </row>
    <row r="155" spans="1:9">
      <c r="A155" s="12"/>
      <c r="B155" s="13"/>
      <c r="C155" s="13"/>
      <c r="D155" s="13"/>
      <c r="E155" s="9"/>
      <c r="F155" s="9"/>
      <c r="G155" s="9"/>
      <c r="H155" s="9"/>
      <c r="I155" s="26"/>
    </row>
    <row r="156" spans="1:9">
      <c r="A156" s="12"/>
      <c r="B156" s="13"/>
      <c r="C156" s="13"/>
      <c r="D156" s="13"/>
      <c r="E156" s="9"/>
      <c r="F156" s="9"/>
      <c r="G156" s="9"/>
      <c r="H156" s="9"/>
      <c r="I156" s="26"/>
    </row>
    <row r="157" spans="1:9">
      <c r="A157" s="12"/>
      <c r="B157" s="13"/>
      <c r="C157" s="13"/>
      <c r="D157" s="13"/>
      <c r="E157" s="9"/>
      <c r="F157" s="9"/>
      <c r="G157" s="9"/>
      <c r="H157" s="9"/>
      <c r="I157" s="26"/>
    </row>
    <row r="158" spans="1:9">
      <c r="A158" s="12"/>
      <c r="B158" s="9"/>
      <c r="C158" s="9"/>
      <c r="D158" s="9"/>
      <c r="E158" s="9"/>
      <c r="F158" s="9"/>
      <c r="G158" s="9"/>
      <c r="H158" s="9"/>
      <c r="I158" s="26"/>
    </row>
    <row r="159" spans="1:9">
      <c r="A159" s="12"/>
      <c r="B159" s="9"/>
      <c r="C159" s="9"/>
      <c r="D159" s="9"/>
      <c r="E159" s="9"/>
      <c r="F159" s="9"/>
      <c r="G159" s="9"/>
      <c r="H159" s="9"/>
      <c r="I159" s="26"/>
    </row>
    <row r="160" spans="1:9">
      <c r="A160" s="12"/>
      <c r="B160" s="9"/>
      <c r="C160" s="9"/>
      <c r="D160" s="9"/>
      <c r="E160" s="9"/>
      <c r="F160" s="9"/>
      <c r="G160" s="9"/>
      <c r="H160" s="9"/>
      <c r="I160" s="26"/>
    </row>
    <row r="161" spans="1:9">
      <c r="A161" s="12"/>
      <c r="B161" s="9"/>
      <c r="C161" s="9"/>
      <c r="D161" s="9"/>
      <c r="E161" s="9"/>
      <c r="F161" s="9"/>
      <c r="G161" s="9"/>
      <c r="H161" s="9"/>
      <c r="I161" s="26"/>
    </row>
    <row r="162" spans="1:9">
      <c r="A162" s="12"/>
      <c r="B162" s="9"/>
      <c r="C162" s="9"/>
      <c r="D162" s="9"/>
      <c r="E162" s="9"/>
      <c r="F162" s="9"/>
      <c r="G162" s="9"/>
      <c r="H162" s="9"/>
      <c r="I162" s="26"/>
    </row>
    <row r="163" spans="1:9">
      <c r="A163" s="12"/>
      <c r="B163" s="109"/>
      <c r="C163" s="13"/>
      <c r="D163" s="13"/>
      <c r="E163" s="13"/>
      <c r="F163" s="13"/>
      <c r="G163" s="13"/>
      <c r="H163" s="9"/>
      <c r="I163" s="26"/>
    </row>
    <row r="164" spans="1:9" ht="14.25">
      <c r="A164" s="25"/>
      <c r="B164" s="65"/>
      <c r="C164" s="66"/>
      <c r="D164" s="67"/>
      <c r="E164" s="68"/>
      <c r="F164" s="68"/>
      <c r="G164" s="67"/>
      <c r="H164" s="9"/>
      <c r="I164" s="26"/>
    </row>
    <row r="165" spans="1:9" ht="15" thickBot="1">
      <c r="A165" s="27"/>
      <c r="B165" s="14"/>
      <c r="C165" s="69"/>
      <c r="D165" s="70"/>
      <c r="E165" s="71"/>
      <c r="F165" s="71"/>
      <c r="G165" s="70"/>
      <c r="H165" s="28"/>
      <c r="I165" s="29"/>
    </row>
    <row r="166" spans="1:9" ht="24" customHeight="1">
      <c r="A166" s="441" t="s">
        <v>14</v>
      </c>
      <c r="B166" s="442"/>
      <c r="C166" s="442"/>
      <c r="D166" s="443"/>
      <c r="E166" s="383" t="s">
        <v>12</v>
      </c>
      <c r="F166" s="384"/>
      <c r="G166" s="444" t="s">
        <v>92</v>
      </c>
      <c r="H166" s="445"/>
      <c r="I166" s="446"/>
    </row>
    <row r="167" spans="1:9">
      <c r="A167" s="428" t="s">
        <v>116</v>
      </c>
      <c r="B167" s="429"/>
      <c r="C167" s="429"/>
      <c r="D167" s="430"/>
      <c r="E167" s="388" t="s">
        <v>11</v>
      </c>
      <c r="F167" s="389"/>
      <c r="G167" s="395" t="s">
        <v>9</v>
      </c>
      <c r="H167" s="395"/>
      <c r="I167" s="396"/>
    </row>
    <row r="168" spans="1:9">
      <c r="A168" s="431"/>
      <c r="B168" s="432"/>
      <c r="C168" s="432"/>
      <c r="D168" s="433"/>
      <c r="E168" s="388" t="s">
        <v>10</v>
      </c>
      <c r="F168" s="389"/>
      <c r="G168" s="395" t="s">
        <v>6</v>
      </c>
      <c r="H168" s="395"/>
      <c r="I168" s="396"/>
    </row>
    <row r="169" spans="1:9" ht="13.5" thickBot="1">
      <c r="A169" s="431"/>
      <c r="B169" s="432"/>
      <c r="C169" s="432"/>
      <c r="D169" s="433"/>
      <c r="E169" s="16" t="s">
        <v>13</v>
      </c>
      <c r="F169" s="395" t="s">
        <v>7</v>
      </c>
      <c r="G169" s="395"/>
      <c r="H169" s="488"/>
      <c r="I169" s="489"/>
    </row>
    <row r="170" spans="1:9" ht="24">
      <c r="A170" s="431"/>
      <c r="B170" s="432"/>
      <c r="C170" s="432"/>
      <c r="D170" s="433"/>
      <c r="E170" s="17" t="s">
        <v>8</v>
      </c>
      <c r="F170" s="397" t="s">
        <v>117</v>
      </c>
      <c r="G170" s="454"/>
      <c r="H170" s="99" t="s">
        <v>32</v>
      </c>
      <c r="I170" s="202" t="s">
        <v>173</v>
      </c>
    </row>
    <row r="171" spans="1:9" ht="13.5" thickBot="1">
      <c r="A171" s="434"/>
      <c r="B171" s="435"/>
      <c r="C171" s="435"/>
      <c r="D171" s="436"/>
      <c r="E171" s="485"/>
      <c r="F171" s="486"/>
      <c r="G171" s="487"/>
      <c r="H171" s="51" t="s">
        <v>81</v>
      </c>
      <c r="I171" s="136">
        <v>3</v>
      </c>
    </row>
    <row r="178" spans="1:9" ht="13.5" thickBot="1"/>
    <row r="179" spans="1:9" ht="18">
      <c r="A179" s="417"/>
      <c r="B179" s="419" t="s">
        <v>4</v>
      </c>
      <c r="C179" s="419"/>
      <c r="D179" s="419"/>
      <c r="E179" s="419"/>
      <c r="F179" s="419"/>
      <c r="G179" s="419"/>
      <c r="H179" s="419"/>
      <c r="I179" s="420"/>
    </row>
    <row r="180" spans="1:9" ht="18.75" thickBot="1">
      <c r="A180" s="418"/>
      <c r="B180" s="421" t="s">
        <v>5</v>
      </c>
      <c r="C180" s="421"/>
      <c r="D180" s="421"/>
      <c r="E180" s="421"/>
      <c r="F180" s="421"/>
      <c r="G180" s="421"/>
      <c r="H180" s="421"/>
      <c r="I180" s="422"/>
    </row>
    <row r="181" spans="1:9" ht="13.5" thickBot="1">
      <c r="A181" s="459"/>
      <c r="B181" s="460"/>
      <c r="C181" s="460"/>
      <c r="D181" s="460"/>
      <c r="E181" s="460"/>
      <c r="F181" s="460"/>
      <c r="G181" s="460"/>
      <c r="H181" s="460"/>
      <c r="I181" s="460"/>
    </row>
    <row r="182" spans="1:9" ht="18.75" thickBot="1">
      <c r="A182" s="457" t="s">
        <v>110</v>
      </c>
      <c r="B182" s="458"/>
      <c r="C182" s="196" t="s">
        <v>182</v>
      </c>
      <c r="D182" s="426" t="s">
        <v>168</v>
      </c>
      <c r="E182" s="426"/>
      <c r="F182" s="426"/>
      <c r="G182" s="426"/>
      <c r="H182" s="426"/>
      <c r="I182" s="427"/>
    </row>
    <row r="183" spans="1:9" ht="18.75" thickBot="1">
      <c r="A183" s="473"/>
      <c r="B183" s="473"/>
      <c r="C183" s="473"/>
      <c r="D183" s="473"/>
      <c r="E183" s="473"/>
      <c r="F183" s="473"/>
      <c r="G183" s="473"/>
      <c r="H183" s="473"/>
      <c r="I183" s="473"/>
    </row>
    <row r="184" spans="1:9" ht="15.75" thickBot="1">
      <c r="A184" s="408" t="s">
        <v>77</v>
      </c>
      <c r="B184" s="409"/>
      <c r="C184" s="409"/>
      <c r="D184" s="409"/>
      <c r="E184" s="409"/>
      <c r="F184" s="409"/>
      <c r="G184" s="409"/>
      <c r="H184" s="409"/>
      <c r="I184" s="410"/>
    </row>
    <row r="185" spans="1:9">
      <c r="A185" s="36" t="s">
        <v>33</v>
      </c>
      <c r="B185" s="37" t="s">
        <v>34</v>
      </c>
      <c r="C185" s="37" t="s">
        <v>78</v>
      </c>
      <c r="D185" s="474" t="s">
        <v>79</v>
      </c>
      <c r="E185" s="475"/>
      <c r="F185" s="475"/>
      <c r="G185" s="475"/>
      <c r="H185" s="475"/>
      <c r="I185" s="476"/>
    </row>
    <row r="186" spans="1:9">
      <c r="A186" s="38" t="s">
        <v>35</v>
      </c>
      <c r="B186" s="39" t="s">
        <v>111</v>
      </c>
      <c r="C186" s="39" t="s">
        <v>124</v>
      </c>
      <c r="D186" s="477" t="s">
        <v>183</v>
      </c>
      <c r="E186" s="478"/>
      <c r="F186" s="478"/>
      <c r="G186" s="478"/>
      <c r="H186" s="478"/>
      <c r="I186" s="479"/>
    </row>
    <row r="187" spans="1:9" ht="24.75" thickBot="1">
      <c r="A187" s="40" t="s">
        <v>36</v>
      </c>
      <c r="B187" s="41" t="s">
        <v>184</v>
      </c>
      <c r="C187" s="42" t="s">
        <v>37</v>
      </c>
      <c r="D187" s="41">
        <v>4</v>
      </c>
      <c r="E187" s="43" t="s">
        <v>38</v>
      </c>
      <c r="F187" s="41">
        <v>0</v>
      </c>
      <c r="G187" s="42" t="s">
        <v>39</v>
      </c>
      <c r="H187" s="41">
        <v>2.8</v>
      </c>
      <c r="I187" s="7"/>
    </row>
    <row r="188" spans="1:9" ht="34.5" thickBot="1">
      <c r="A188" s="90" t="s">
        <v>40</v>
      </c>
      <c r="B188" s="83" t="s">
        <v>41</v>
      </c>
      <c r="C188" s="83" t="s">
        <v>42</v>
      </c>
      <c r="D188" s="89" t="s">
        <v>43</v>
      </c>
      <c r="E188" s="480" t="s">
        <v>44</v>
      </c>
      <c r="F188" s="481"/>
      <c r="G188" s="481"/>
      <c r="H188" s="481"/>
      <c r="I188" s="482"/>
    </row>
    <row r="189" spans="1:9" ht="15.75">
      <c r="A189" s="76" t="s">
        <v>45</v>
      </c>
      <c r="B189" s="87" t="s">
        <v>46</v>
      </c>
      <c r="C189" s="145"/>
      <c r="D189" s="88"/>
      <c r="E189" s="85" t="s">
        <v>47</v>
      </c>
      <c r="F189" s="78" t="s">
        <v>48</v>
      </c>
      <c r="G189" s="86" t="s">
        <v>49</v>
      </c>
      <c r="H189" s="78"/>
      <c r="I189" s="8"/>
    </row>
    <row r="190" spans="1:9" ht="15.75">
      <c r="A190" s="44" t="s">
        <v>50</v>
      </c>
      <c r="B190" s="46"/>
      <c r="C190" s="203" t="s">
        <v>46</v>
      </c>
      <c r="D190" s="45"/>
      <c r="E190" s="47" t="s">
        <v>185</v>
      </c>
      <c r="F190" s="133" t="s">
        <v>85</v>
      </c>
      <c r="G190" s="199" t="s">
        <v>167</v>
      </c>
      <c r="H190" s="132"/>
      <c r="I190" s="5"/>
    </row>
    <row r="191" spans="1:9" ht="13.5" thickBot="1">
      <c r="A191" s="48" t="s">
        <v>51</v>
      </c>
      <c r="B191" s="50"/>
      <c r="C191" s="217" t="s">
        <v>46</v>
      </c>
      <c r="D191" s="203"/>
      <c r="E191" s="51" t="s">
        <v>186</v>
      </c>
      <c r="F191" s="120" t="s">
        <v>84</v>
      </c>
      <c r="G191" s="120" t="s">
        <v>84</v>
      </c>
      <c r="H191" s="74"/>
      <c r="I191" s="7"/>
    </row>
    <row r="192" spans="1:9" ht="23.25" thickBot="1">
      <c r="A192" s="77" t="s">
        <v>53</v>
      </c>
      <c r="B192" s="80" t="s">
        <v>54</v>
      </c>
      <c r="C192" s="81" t="s">
        <v>55</v>
      </c>
      <c r="D192" s="81" t="s">
        <v>187</v>
      </c>
      <c r="E192" s="82" t="s">
        <v>57</v>
      </c>
      <c r="F192" s="83" t="s">
        <v>188</v>
      </c>
      <c r="G192" s="82" t="s">
        <v>189</v>
      </c>
      <c r="H192" s="146" t="s">
        <v>215</v>
      </c>
      <c r="I192" s="84" t="s">
        <v>60</v>
      </c>
    </row>
    <row r="193" spans="1:9">
      <c r="A193" s="76" t="s">
        <v>25</v>
      </c>
      <c r="B193" s="78">
        <v>3</v>
      </c>
      <c r="C193" s="78">
        <v>4</v>
      </c>
      <c r="D193" s="78">
        <v>2</v>
      </c>
      <c r="E193" s="103"/>
      <c r="F193" s="103"/>
      <c r="G193" s="103">
        <v>2</v>
      </c>
      <c r="H193" s="147">
        <v>1</v>
      </c>
      <c r="I193" s="212">
        <v>1</v>
      </c>
    </row>
    <row r="194" spans="1:9">
      <c r="A194" s="44" t="s">
        <v>61</v>
      </c>
      <c r="B194" s="132" t="s">
        <v>119</v>
      </c>
      <c r="C194" s="199" t="s">
        <v>123</v>
      </c>
      <c r="D194" s="198" t="s">
        <v>179</v>
      </c>
      <c r="E194" s="133"/>
      <c r="F194" s="134"/>
      <c r="G194" s="134"/>
      <c r="H194" s="134"/>
      <c r="I194" s="5"/>
    </row>
    <row r="195" spans="1:9" ht="13.5" thickBot="1">
      <c r="A195" s="52" t="s">
        <v>27</v>
      </c>
      <c r="B195" s="144" t="s">
        <v>120</v>
      </c>
      <c r="C195" s="144" t="s">
        <v>84</v>
      </c>
      <c r="D195" s="144" t="s">
        <v>84</v>
      </c>
      <c r="E195" s="120"/>
      <c r="F195" s="120"/>
      <c r="G195" s="120" t="s">
        <v>84</v>
      </c>
      <c r="H195" s="120" t="s">
        <v>84</v>
      </c>
      <c r="I195" s="7"/>
    </row>
    <row r="196" spans="1:9" ht="13.5" thickBot="1">
      <c r="A196" s="93" t="s">
        <v>80</v>
      </c>
      <c r="B196" s="82" t="s">
        <v>62</v>
      </c>
      <c r="C196" s="82" t="s">
        <v>63</v>
      </c>
      <c r="D196" s="483" t="s">
        <v>64</v>
      </c>
      <c r="E196" s="484"/>
      <c r="F196" s="82" t="s">
        <v>65</v>
      </c>
      <c r="G196" s="94"/>
      <c r="H196" s="218" t="s">
        <v>191</v>
      </c>
      <c r="I196" s="219" t="s">
        <v>192</v>
      </c>
    </row>
    <row r="197" spans="1:9">
      <c r="A197" s="91" t="s">
        <v>25</v>
      </c>
      <c r="B197" s="104">
        <v>2</v>
      </c>
      <c r="C197" s="104">
        <v>2</v>
      </c>
      <c r="D197" s="461">
        <v>4</v>
      </c>
      <c r="E197" s="462"/>
      <c r="F197" s="103">
        <v>10</v>
      </c>
      <c r="G197" s="75"/>
      <c r="H197" s="215">
        <v>1</v>
      </c>
      <c r="I197" s="215">
        <v>3</v>
      </c>
    </row>
    <row r="198" spans="1:9">
      <c r="A198" s="54" t="s">
        <v>66</v>
      </c>
      <c r="B198" s="201" t="s">
        <v>179</v>
      </c>
      <c r="C198" s="201" t="s">
        <v>190</v>
      </c>
      <c r="D198" s="463" t="s">
        <v>112</v>
      </c>
      <c r="E198" s="464"/>
      <c r="F198" s="134" t="s">
        <v>114</v>
      </c>
      <c r="G198" s="18"/>
      <c r="H198" s="220" t="s">
        <v>114</v>
      </c>
      <c r="I198" s="220" t="s">
        <v>190</v>
      </c>
    </row>
    <row r="199" spans="1:9">
      <c r="A199" s="55" t="s">
        <v>27</v>
      </c>
      <c r="B199" s="56" t="s">
        <v>120</v>
      </c>
      <c r="C199" s="138" t="s">
        <v>120</v>
      </c>
      <c r="D199" s="138" t="s">
        <v>67</v>
      </c>
      <c r="E199" s="138" t="s">
        <v>68</v>
      </c>
      <c r="F199" s="134" t="s">
        <v>84</v>
      </c>
      <c r="G199" s="18"/>
      <c r="H199" s="220" t="s">
        <v>84</v>
      </c>
      <c r="I199" s="220" t="s">
        <v>84</v>
      </c>
    </row>
    <row r="200" spans="1:9" ht="13.5" thickBot="1">
      <c r="A200" s="57"/>
      <c r="B200" s="58"/>
      <c r="C200" s="59"/>
      <c r="D200" s="108">
        <v>8</v>
      </c>
      <c r="E200" s="59">
        <v>1</v>
      </c>
      <c r="F200" s="60"/>
      <c r="G200" s="60"/>
      <c r="H200" s="73"/>
      <c r="I200" s="73"/>
    </row>
    <row r="201" spans="1:9">
      <c r="A201" s="465" t="s">
        <v>69</v>
      </c>
      <c r="B201" s="10" t="s">
        <v>70</v>
      </c>
      <c r="C201" s="10" t="s">
        <v>71</v>
      </c>
      <c r="D201" s="467" t="s">
        <v>72</v>
      </c>
      <c r="E201" s="10" t="s">
        <v>73</v>
      </c>
      <c r="F201" s="10" t="s">
        <v>74</v>
      </c>
      <c r="G201" s="3"/>
      <c r="H201" s="3"/>
      <c r="I201" s="4"/>
    </row>
    <row r="202" spans="1:9" ht="13.5" thickBot="1">
      <c r="A202" s="466"/>
      <c r="B202" s="102" t="s">
        <v>52</v>
      </c>
      <c r="C202" s="6"/>
      <c r="D202" s="468"/>
      <c r="E202" s="102" t="s">
        <v>52</v>
      </c>
      <c r="F202" s="6"/>
      <c r="G202" s="6"/>
      <c r="H202" s="6"/>
      <c r="I202" s="7"/>
    </row>
    <row r="203" spans="1:9" ht="13.5" thickBot="1">
      <c r="A203" s="469"/>
      <c r="B203" s="469"/>
      <c r="C203" s="469"/>
      <c r="D203" s="469"/>
      <c r="E203" s="469"/>
      <c r="F203" s="469"/>
      <c r="G203" s="469"/>
      <c r="H203" s="469"/>
      <c r="I203" s="469"/>
    </row>
    <row r="204" spans="1:9" ht="13.5" thickBot="1">
      <c r="A204" s="470" t="s">
        <v>75</v>
      </c>
      <c r="B204" s="471"/>
      <c r="C204" s="471"/>
      <c r="D204" s="471"/>
      <c r="E204" s="471"/>
      <c r="F204" s="471"/>
      <c r="G204" s="471"/>
      <c r="H204" s="471"/>
      <c r="I204" s="472"/>
    </row>
    <row r="205" spans="1:9">
      <c r="A205" s="61"/>
      <c r="B205" s="11"/>
      <c r="C205" s="11"/>
      <c r="D205" s="11"/>
      <c r="E205" s="11"/>
      <c r="F205" s="11"/>
      <c r="G205" s="11"/>
      <c r="H205" s="98"/>
      <c r="I205" s="24"/>
    </row>
    <row r="206" spans="1:9">
      <c r="A206" s="62"/>
      <c r="B206" s="13"/>
      <c r="C206" s="13"/>
      <c r="D206" s="13"/>
      <c r="E206" s="13"/>
      <c r="F206" s="13"/>
      <c r="G206" s="13"/>
      <c r="H206" s="97"/>
      <c r="I206" s="26"/>
    </row>
    <row r="207" spans="1:9">
      <c r="A207" s="62"/>
      <c r="B207" s="13"/>
      <c r="C207" s="13"/>
      <c r="D207" s="13"/>
      <c r="E207" s="13"/>
      <c r="F207" s="13"/>
      <c r="G207" s="13"/>
      <c r="H207" s="97"/>
      <c r="I207" s="26"/>
    </row>
    <row r="208" spans="1:9">
      <c r="A208" s="12"/>
      <c r="B208" s="13"/>
      <c r="C208" s="13"/>
      <c r="D208" s="13"/>
      <c r="E208" s="109"/>
      <c r="F208" s="63"/>
      <c r="G208" s="63"/>
      <c r="H208" s="9"/>
      <c r="I208" s="26"/>
    </row>
    <row r="209" spans="1:9">
      <c r="A209" s="12"/>
      <c r="B209" s="13"/>
      <c r="C209" s="13"/>
      <c r="D209" s="13"/>
      <c r="E209" s="9"/>
      <c r="F209" s="9"/>
      <c r="G209" s="9"/>
      <c r="H209" s="9"/>
      <c r="I209" s="26"/>
    </row>
    <row r="210" spans="1:9">
      <c r="A210" s="12"/>
      <c r="B210" s="13"/>
      <c r="C210" s="13"/>
      <c r="D210" s="13"/>
      <c r="E210" s="9"/>
      <c r="F210" s="9"/>
      <c r="G210" s="9"/>
      <c r="H210" s="9"/>
      <c r="I210" s="26"/>
    </row>
    <row r="211" spans="1:9">
      <c r="A211" s="12"/>
      <c r="B211" s="13"/>
      <c r="C211" s="13"/>
      <c r="D211" s="13"/>
      <c r="E211" s="9"/>
      <c r="F211" s="9"/>
      <c r="G211" s="9"/>
      <c r="H211" s="9"/>
      <c r="I211" s="26"/>
    </row>
    <row r="212" spans="1:9">
      <c r="A212" s="25"/>
      <c r="B212" s="9"/>
      <c r="C212" s="9"/>
      <c r="D212" s="9"/>
      <c r="E212" s="9"/>
      <c r="F212" s="9"/>
      <c r="G212" s="9"/>
      <c r="H212" s="9"/>
      <c r="I212" s="26"/>
    </row>
    <row r="213" spans="1:9">
      <c r="A213" s="64"/>
      <c r="B213" s="13"/>
      <c r="C213" s="13"/>
      <c r="D213" s="13"/>
      <c r="E213" s="9"/>
      <c r="F213" s="9"/>
      <c r="G213" s="9"/>
      <c r="H213" s="9"/>
      <c r="I213" s="26"/>
    </row>
    <row r="214" spans="1:9">
      <c r="A214" s="12"/>
      <c r="B214" s="13"/>
      <c r="C214" s="13"/>
      <c r="D214" s="13"/>
      <c r="E214" s="9"/>
      <c r="F214" s="9"/>
      <c r="G214" s="9"/>
      <c r="H214" s="9"/>
      <c r="I214" s="26"/>
    </row>
    <row r="215" spans="1:9">
      <c r="A215" s="12"/>
      <c r="B215" s="13"/>
      <c r="C215" s="13"/>
      <c r="D215" s="13"/>
      <c r="E215" s="9"/>
      <c r="F215" s="9"/>
      <c r="G215" s="9"/>
      <c r="H215" s="9"/>
      <c r="I215" s="26"/>
    </row>
    <row r="216" spans="1:9">
      <c r="A216" s="12"/>
      <c r="B216" s="13"/>
      <c r="C216" s="13"/>
      <c r="D216" s="13"/>
      <c r="E216" s="9"/>
      <c r="F216" s="9"/>
      <c r="G216" s="9"/>
      <c r="H216" s="9"/>
      <c r="I216" s="26"/>
    </row>
    <row r="217" spans="1:9">
      <c r="A217" s="12"/>
      <c r="B217" s="9"/>
      <c r="C217" s="9"/>
      <c r="D217" s="9"/>
      <c r="E217" s="9"/>
      <c r="F217" s="9"/>
      <c r="G217" s="9"/>
      <c r="H217" s="9"/>
      <c r="I217" s="26"/>
    </row>
    <row r="218" spans="1:9">
      <c r="A218" s="12"/>
      <c r="B218" s="9"/>
      <c r="C218" s="9"/>
      <c r="D218" s="9"/>
      <c r="E218" s="9"/>
      <c r="F218" s="9"/>
      <c r="G218" s="9"/>
      <c r="H218" s="9"/>
      <c r="I218" s="26"/>
    </row>
    <row r="219" spans="1:9">
      <c r="A219" s="12"/>
      <c r="B219" s="9"/>
      <c r="C219" s="9"/>
      <c r="D219" s="9"/>
      <c r="E219" s="9"/>
      <c r="F219" s="9"/>
      <c r="G219" s="9"/>
      <c r="H219" s="9"/>
      <c r="I219" s="26"/>
    </row>
    <row r="220" spans="1:9">
      <c r="A220" s="12"/>
      <c r="B220" s="9"/>
      <c r="C220" s="9"/>
      <c r="D220" s="9"/>
      <c r="E220" s="9"/>
      <c r="F220" s="9"/>
      <c r="G220" s="9"/>
      <c r="H220" s="9"/>
      <c r="I220" s="26"/>
    </row>
    <row r="221" spans="1:9">
      <c r="A221" s="12"/>
      <c r="B221" s="9"/>
      <c r="C221" s="9"/>
      <c r="D221" s="9"/>
      <c r="E221" s="9"/>
      <c r="F221" s="9"/>
      <c r="G221" s="9"/>
      <c r="H221" s="9"/>
      <c r="I221" s="26"/>
    </row>
    <row r="222" spans="1:9">
      <c r="A222" s="12"/>
      <c r="B222" s="109"/>
      <c r="C222" s="13"/>
      <c r="D222" s="13"/>
      <c r="E222" s="13"/>
      <c r="F222" s="13"/>
      <c r="G222" s="13"/>
      <c r="H222" s="9"/>
      <c r="I222" s="26"/>
    </row>
    <row r="223" spans="1:9" ht="14.25">
      <c r="A223" s="25"/>
      <c r="B223" s="65"/>
      <c r="C223" s="66"/>
      <c r="D223" s="67"/>
      <c r="E223" s="68"/>
      <c r="F223" s="68"/>
      <c r="G223" s="67"/>
      <c r="H223" s="9"/>
      <c r="I223" s="26"/>
    </row>
    <row r="224" spans="1:9" ht="15" thickBot="1">
      <c r="A224" s="27"/>
      <c r="B224" s="14"/>
      <c r="C224" s="69"/>
      <c r="D224" s="70"/>
      <c r="E224" s="71"/>
      <c r="F224" s="71"/>
      <c r="G224" s="70"/>
      <c r="H224" s="28"/>
      <c r="I224" s="29"/>
    </row>
    <row r="225" spans="1:9" ht="31.5" customHeight="1">
      <c r="A225" s="441" t="s">
        <v>14</v>
      </c>
      <c r="B225" s="442"/>
      <c r="C225" s="442"/>
      <c r="D225" s="443"/>
      <c r="E225" s="383" t="s">
        <v>12</v>
      </c>
      <c r="F225" s="384"/>
      <c r="G225" s="444" t="s">
        <v>92</v>
      </c>
      <c r="H225" s="445"/>
      <c r="I225" s="446"/>
    </row>
    <row r="226" spans="1:9">
      <c r="A226" s="428" t="s">
        <v>116</v>
      </c>
      <c r="B226" s="429"/>
      <c r="C226" s="429"/>
      <c r="D226" s="430"/>
      <c r="E226" s="388" t="s">
        <v>11</v>
      </c>
      <c r="F226" s="389"/>
      <c r="G226" s="395" t="s">
        <v>9</v>
      </c>
      <c r="H226" s="395"/>
      <c r="I226" s="396"/>
    </row>
    <row r="227" spans="1:9">
      <c r="A227" s="431"/>
      <c r="B227" s="432"/>
      <c r="C227" s="432"/>
      <c r="D227" s="433"/>
      <c r="E227" s="388" t="s">
        <v>10</v>
      </c>
      <c r="F227" s="389"/>
      <c r="G227" s="395" t="s">
        <v>6</v>
      </c>
      <c r="H227" s="395"/>
      <c r="I227" s="396"/>
    </row>
    <row r="228" spans="1:9" ht="13.5" thickBot="1">
      <c r="A228" s="431"/>
      <c r="B228" s="432"/>
      <c r="C228" s="432"/>
      <c r="D228" s="433"/>
      <c r="E228" s="16" t="s">
        <v>13</v>
      </c>
      <c r="F228" s="395" t="s">
        <v>7</v>
      </c>
      <c r="G228" s="395"/>
      <c r="H228" s="488"/>
      <c r="I228" s="489"/>
    </row>
    <row r="229" spans="1:9" ht="24">
      <c r="A229" s="431"/>
      <c r="B229" s="432"/>
      <c r="C229" s="432"/>
      <c r="D229" s="433"/>
      <c r="E229" s="17" t="s">
        <v>8</v>
      </c>
      <c r="F229" s="397" t="s">
        <v>117</v>
      </c>
      <c r="G229" s="454"/>
      <c r="H229" s="99" t="s">
        <v>32</v>
      </c>
      <c r="I229" s="202" t="s">
        <v>182</v>
      </c>
    </row>
    <row r="230" spans="1:9" ht="13.5" thickBot="1">
      <c r="A230" s="434"/>
      <c r="B230" s="435"/>
      <c r="C230" s="435"/>
      <c r="D230" s="436"/>
      <c r="E230" s="485"/>
      <c r="F230" s="486"/>
      <c r="G230" s="487"/>
      <c r="H230" s="51" t="s">
        <v>81</v>
      </c>
      <c r="I230" s="136">
        <v>4</v>
      </c>
    </row>
    <row r="237" spans="1:9" ht="13.5" thickBot="1"/>
    <row r="238" spans="1:9" ht="18">
      <c r="A238" s="417"/>
      <c r="B238" s="419" t="s">
        <v>4</v>
      </c>
      <c r="C238" s="419"/>
      <c r="D238" s="419"/>
      <c r="E238" s="419"/>
      <c r="F238" s="419"/>
      <c r="G238" s="419"/>
      <c r="H238" s="419"/>
      <c r="I238" s="420"/>
    </row>
    <row r="239" spans="1:9" ht="18.75" thickBot="1">
      <c r="A239" s="418"/>
      <c r="B239" s="421" t="s">
        <v>5</v>
      </c>
      <c r="C239" s="421"/>
      <c r="D239" s="421"/>
      <c r="E239" s="421"/>
      <c r="F239" s="421"/>
      <c r="G239" s="421"/>
      <c r="H239" s="421"/>
      <c r="I239" s="422"/>
    </row>
    <row r="240" spans="1:9" ht="13.5" thickBot="1">
      <c r="A240" s="459"/>
      <c r="B240" s="460"/>
      <c r="C240" s="460"/>
      <c r="D240" s="460"/>
      <c r="E240" s="460"/>
      <c r="F240" s="460"/>
      <c r="G240" s="460"/>
      <c r="H240" s="460"/>
      <c r="I240" s="460"/>
    </row>
    <row r="241" spans="1:9" ht="18.75" thickBot="1">
      <c r="A241" s="457" t="s">
        <v>110</v>
      </c>
      <c r="B241" s="458"/>
      <c r="C241" s="196" t="s">
        <v>193</v>
      </c>
      <c r="D241" s="426" t="s">
        <v>168</v>
      </c>
      <c r="E241" s="426"/>
      <c r="F241" s="426"/>
      <c r="G241" s="426"/>
      <c r="H241" s="426"/>
      <c r="I241" s="427"/>
    </row>
    <row r="242" spans="1:9" ht="18.75" thickBot="1">
      <c r="A242" s="473"/>
      <c r="B242" s="473"/>
      <c r="C242" s="473"/>
      <c r="D242" s="473"/>
      <c r="E242" s="473"/>
      <c r="F242" s="473"/>
      <c r="G242" s="473"/>
      <c r="H242" s="473"/>
      <c r="I242" s="473"/>
    </row>
    <row r="243" spans="1:9" ht="15.75" thickBot="1">
      <c r="A243" s="408" t="s">
        <v>77</v>
      </c>
      <c r="B243" s="409"/>
      <c r="C243" s="409"/>
      <c r="D243" s="409"/>
      <c r="E243" s="409"/>
      <c r="F243" s="409"/>
      <c r="G243" s="409"/>
      <c r="H243" s="409"/>
      <c r="I243" s="410"/>
    </row>
    <row r="244" spans="1:9">
      <c r="A244" s="36" t="s">
        <v>33</v>
      </c>
      <c r="B244" s="37" t="s">
        <v>34</v>
      </c>
      <c r="C244" s="37" t="s">
        <v>78</v>
      </c>
      <c r="D244" s="474" t="s">
        <v>79</v>
      </c>
      <c r="E244" s="475"/>
      <c r="F244" s="475"/>
      <c r="G244" s="475"/>
      <c r="H244" s="475"/>
      <c r="I244" s="476"/>
    </row>
    <row r="245" spans="1:9">
      <c r="A245" s="38" t="s">
        <v>35</v>
      </c>
      <c r="B245" s="39" t="s">
        <v>111</v>
      </c>
      <c r="C245" s="39" t="s">
        <v>124</v>
      </c>
      <c r="D245" s="477" t="s">
        <v>194</v>
      </c>
      <c r="E245" s="478"/>
      <c r="F245" s="478"/>
      <c r="G245" s="478"/>
      <c r="H245" s="478"/>
      <c r="I245" s="479"/>
    </row>
    <row r="246" spans="1:9" ht="24.75" thickBot="1">
      <c r="A246" s="40" t="s">
        <v>36</v>
      </c>
      <c r="B246" s="41">
        <v>21.3</v>
      </c>
      <c r="C246" s="42" t="s">
        <v>37</v>
      </c>
      <c r="D246" s="41">
        <v>8</v>
      </c>
      <c r="E246" s="43" t="s">
        <v>38</v>
      </c>
      <c r="F246" s="41"/>
      <c r="G246" s="42" t="s">
        <v>39</v>
      </c>
      <c r="H246" s="41">
        <v>2.8</v>
      </c>
      <c r="I246" s="7"/>
    </row>
    <row r="247" spans="1:9" ht="34.5" thickBot="1">
      <c r="A247" s="90" t="s">
        <v>40</v>
      </c>
      <c r="B247" s="83" t="s">
        <v>41</v>
      </c>
      <c r="C247" s="83" t="s">
        <v>42</v>
      </c>
      <c r="D247" s="89" t="s">
        <v>43</v>
      </c>
      <c r="E247" s="480" t="s">
        <v>44</v>
      </c>
      <c r="F247" s="481"/>
      <c r="G247" s="481"/>
      <c r="H247" s="481"/>
      <c r="I247" s="482"/>
    </row>
    <row r="248" spans="1:9" ht="15.75">
      <c r="A248" s="76" t="s">
        <v>45</v>
      </c>
      <c r="B248" s="87" t="s">
        <v>52</v>
      </c>
      <c r="C248" s="145"/>
      <c r="D248" s="88"/>
      <c r="E248" s="85" t="s">
        <v>47</v>
      </c>
      <c r="F248" s="78" t="s">
        <v>48</v>
      </c>
      <c r="G248" s="86" t="s">
        <v>49</v>
      </c>
      <c r="H248" s="78"/>
      <c r="I248" s="8"/>
    </row>
    <row r="249" spans="1:9" ht="15.75">
      <c r="A249" s="44" t="s">
        <v>50</v>
      </c>
      <c r="B249" s="46"/>
      <c r="C249" s="203" t="s">
        <v>52</v>
      </c>
      <c r="D249" s="45"/>
      <c r="E249" s="47" t="s">
        <v>195</v>
      </c>
      <c r="F249" s="133" t="s">
        <v>85</v>
      </c>
      <c r="G249" s="199" t="s">
        <v>196</v>
      </c>
      <c r="H249" s="132"/>
      <c r="I249" s="5"/>
    </row>
    <row r="250" spans="1:9" ht="13.5" thickBot="1">
      <c r="A250" s="48" t="s">
        <v>51</v>
      </c>
      <c r="B250" s="50"/>
      <c r="C250" s="217" t="s">
        <v>52</v>
      </c>
      <c r="E250" s="51" t="s">
        <v>84</v>
      </c>
      <c r="F250" s="120" t="s">
        <v>84</v>
      </c>
      <c r="G250" s="120" t="s">
        <v>84</v>
      </c>
      <c r="H250" s="74"/>
      <c r="I250" s="7"/>
    </row>
    <row r="251" spans="1:9" ht="23.25" thickBot="1">
      <c r="A251" s="77" t="s">
        <v>53</v>
      </c>
      <c r="B251" s="80" t="s">
        <v>54</v>
      </c>
      <c r="C251" s="81" t="s">
        <v>55</v>
      </c>
      <c r="D251" s="81" t="s">
        <v>56</v>
      </c>
      <c r="E251" s="82" t="s">
        <v>57</v>
      </c>
      <c r="F251" s="83" t="s">
        <v>58</v>
      </c>
      <c r="G251" s="82"/>
      <c r="H251" s="148" t="s">
        <v>129</v>
      </c>
      <c r="I251" s="84" t="s">
        <v>60</v>
      </c>
    </row>
    <row r="252" spans="1:9">
      <c r="A252" s="76" t="s">
        <v>25</v>
      </c>
      <c r="B252" s="149">
        <v>2</v>
      </c>
      <c r="C252" s="149">
        <v>8</v>
      </c>
      <c r="D252" s="149"/>
      <c r="E252" s="103">
        <v>1</v>
      </c>
      <c r="F252" s="103"/>
      <c r="G252" s="103"/>
      <c r="H252" s="150">
        <v>1</v>
      </c>
      <c r="I252" s="8"/>
    </row>
    <row r="253" spans="1:9">
      <c r="A253" s="44" t="s">
        <v>61</v>
      </c>
      <c r="B253" s="199" t="s">
        <v>119</v>
      </c>
      <c r="C253" s="197" t="s">
        <v>197</v>
      </c>
      <c r="D253" s="133"/>
      <c r="E253" s="199" t="s">
        <v>119</v>
      </c>
      <c r="F253" s="134"/>
      <c r="G253" s="134"/>
      <c r="H253" s="133" t="s">
        <v>130</v>
      </c>
      <c r="I253" s="5"/>
    </row>
    <row r="254" spans="1:9" ht="13.5" thickBot="1">
      <c r="A254" s="52" t="s">
        <v>27</v>
      </c>
      <c r="B254" s="135" t="s">
        <v>120</v>
      </c>
      <c r="C254" s="120" t="s">
        <v>84</v>
      </c>
      <c r="D254" s="144"/>
      <c r="E254" s="120" t="s">
        <v>120</v>
      </c>
      <c r="F254" s="120"/>
      <c r="G254" s="120"/>
      <c r="H254" s="200" t="s">
        <v>120</v>
      </c>
      <c r="I254" s="7"/>
    </row>
    <row r="255" spans="1:9" ht="13.5" thickBot="1">
      <c r="A255" s="93" t="s">
        <v>80</v>
      </c>
      <c r="B255" s="82" t="s">
        <v>62</v>
      </c>
      <c r="C255" s="82" t="s">
        <v>63</v>
      </c>
      <c r="D255" s="483" t="s">
        <v>64</v>
      </c>
      <c r="E255" s="484"/>
      <c r="F255" s="82" t="s">
        <v>65</v>
      </c>
      <c r="G255" s="82" t="s">
        <v>198</v>
      </c>
      <c r="H255" s="221" t="s">
        <v>200</v>
      </c>
      <c r="I255" s="96"/>
    </row>
    <row r="256" spans="1:9">
      <c r="A256" s="91" t="s">
        <v>25</v>
      </c>
      <c r="B256" s="104">
        <v>1</v>
      </c>
      <c r="C256" s="104">
        <v>1</v>
      </c>
      <c r="D256" s="461">
        <v>2</v>
      </c>
      <c r="E256" s="462"/>
      <c r="F256" s="103">
        <v>4</v>
      </c>
      <c r="G256" s="103">
        <v>2</v>
      </c>
      <c r="H256" s="215">
        <v>1</v>
      </c>
      <c r="I256" s="215"/>
    </row>
    <row r="257" spans="1:9">
      <c r="A257" s="54" t="s">
        <v>66</v>
      </c>
      <c r="B257" s="201" t="s">
        <v>119</v>
      </c>
      <c r="C257" s="138" t="s">
        <v>113</v>
      </c>
      <c r="D257" s="463" t="s">
        <v>179</v>
      </c>
      <c r="E257" s="464"/>
      <c r="F257" s="134" t="s">
        <v>114</v>
      </c>
      <c r="G257" s="197" t="s">
        <v>199</v>
      </c>
      <c r="H257" s="220" t="s">
        <v>119</v>
      </c>
      <c r="I257" s="1"/>
    </row>
    <row r="258" spans="1:9">
      <c r="A258" s="55" t="s">
        <v>27</v>
      </c>
      <c r="B258" s="56" t="s">
        <v>120</v>
      </c>
      <c r="C258" s="138" t="s">
        <v>120</v>
      </c>
      <c r="D258" s="138" t="s">
        <v>67</v>
      </c>
      <c r="E258" s="138" t="s">
        <v>68</v>
      </c>
      <c r="F258" s="197" t="s">
        <v>84</v>
      </c>
      <c r="G258" s="197" t="s">
        <v>84</v>
      </c>
      <c r="H258" s="220" t="s">
        <v>120</v>
      </c>
      <c r="I258" s="1"/>
    </row>
    <row r="259" spans="1:9" ht="13.5" thickBot="1">
      <c r="A259" s="57"/>
      <c r="B259" s="58"/>
      <c r="C259" s="59"/>
      <c r="D259" s="108" t="s">
        <v>46</v>
      </c>
      <c r="E259" s="59"/>
      <c r="F259" s="60"/>
      <c r="G259" s="60"/>
      <c r="H259" s="73"/>
      <c r="I259" s="73"/>
    </row>
    <row r="260" spans="1:9">
      <c r="A260" s="465" t="s">
        <v>69</v>
      </c>
      <c r="B260" s="10" t="s">
        <v>70</v>
      </c>
      <c r="C260" s="10" t="s">
        <v>71</v>
      </c>
      <c r="D260" s="467" t="s">
        <v>72</v>
      </c>
      <c r="E260" s="10" t="s">
        <v>73</v>
      </c>
      <c r="F260" s="10" t="s">
        <v>74</v>
      </c>
      <c r="G260" s="3"/>
      <c r="H260" s="3"/>
      <c r="I260" s="4"/>
    </row>
    <row r="261" spans="1:9" ht="13.5" thickBot="1">
      <c r="A261" s="466"/>
      <c r="B261" s="102" t="s">
        <v>52</v>
      </c>
      <c r="C261" s="6"/>
      <c r="D261" s="468"/>
      <c r="E261" s="102" t="s">
        <v>52</v>
      </c>
      <c r="F261" s="6"/>
      <c r="G261" s="6"/>
      <c r="H261" s="6"/>
      <c r="I261" s="7"/>
    </row>
    <row r="262" spans="1:9" ht="13.5" thickBot="1">
      <c r="A262" s="469"/>
      <c r="B262" s="469"/>
      <c r="C262" s="469"/>
      <c r="D262" s="469"/>
      <c r="E262" s="469"/>
      <c r="F262" s="469"/>
      <c r="G262" s="469"/>
      <c r="H262" s="469"/>
      <c r="I262" s="469"/>
    </row>
    <row r="263" spans="1:9" ht="13.5" thickBot="1">
      <c r="A263" s="470" t="s">
        <v>75</v>
      </c>
      <c r="B263" s="471"/>
      <c r="C263" s="471"/>
      <c r="D263" s="471"/>
      <c r="E263" s="471"/>
      <c r="F263" s="471"/>
      <c r="G263" s="471"/>
      <c r="H263" s="471"/>
      <c r="I263" s="472"/>
    </row>
    <row r="264" spans="1:9">
      <c r="A264" s="61"/>
      <c r="B264" s="11"/>
      <c r="C264" s="11"/>
      <c r="D264" s="11"/>
      <c r="E264" s="11"/>
      <c r="F264" s="11"/>
      <c r="G264" s="11"/>
      <c r="H264" s="98"/>
      <c r="I264" s="24"/>
    </row>
    <row r="265" spans="1:9">
      <c r="A265" s="62"/>
      <c r="B265" s="13"/>
      <c r="C265" s="13"/>
      <c r="D265" s="13"/>
      <c r="E265" s="13"/>
      <c r="F265" s="13"/>
      <c r="G265" s="13"/>
      <c r="H265" s="97"/>
      <c r="I265" s="26"/>
    </row>
    <row r="266" spans="1:9">
      <c r="A266" s="62"/>
      <c r="B266" s="13"/>
      <c r="C266" s="13"/>
      <c r="D266" s="13"/>
      <c r="E266" s="13"/>
      <c r="F266" s="13"/>
      <c r="G266" s="13"/>
      <c r="H266" s="97"/>
      <c r="I266" s="26"/>
    </row>
    <row r="267" spans="1:9">
      <c r="A267" s="12"/>
      <c r="B267" s="13"/>
      <c r="C267" s="13"/>
      <c r="D267" s="13"/>
      <c r="E267" s="109"/>
      <c r="F267" s="63"/>
      <c r="G267" s="63"/>
      <c r="H267" s="9"/>
      <c r="I267" s="26"/>
    </row>
    <row r="268" spans="1:9">
      <c r="A268" s="12"/>
      <c r="B268" s="13"/>
      <c r="C268" s="13"/>
      <c r="D268" s="13"/>
      <c r="E268" s="9"/>
      <c r="F268" s="9"/>
      <c r="G268" s="9"/>
      <c r="H268" s="9"/>
      <c r="I268" s="26"/>
    </row>
    <row r="269" spans="1:9">
      <c r="A269" s="12"/>
      <c r="B269" s="13"/>
      <c r="C269" s="13"/>
      <c r="D269" s="13"/>
      <c r="E269" s="9"/>
      <c r="F269" s="9"/>
      <c r="G269" s="9"/>
      <c r="H269" s="9"/>
      <c r="I269" s="26"/>
    </row>
    <row r="270" spans="1:9">
      <c r="A270" s="12"/>
      <c r="B270" s="13"/>
      <c r="C270" s="13"/>
      <c r="D270" s="13"/>
      <c r="E270" s="9"/>
      <c r="F270" s="9"/>
      <c r="G270" s="9"/>
      <c r="H270" s="9"/>
      <c r="I270" s="26"/>
    </row>
    <row r="271" spans="1:9">
      <c r="A271" s="25"/>
      <c r="B271" s="9"/>
      <c r="C271" s="9"/>
      <c r="D271" s="9"/>
      <c r="E271" s="9"/>
      <c r="F271" s="9"/>
      <c r="G271" s="9"/>
      <c r="H271" s="9"/>
      <c r="I271" s="26"/>
    </row>
    <row r="272" spans="1:9">
      <c r="A272" s="64"/>
      <c r="B272" s="13"/>
      <c r="C272" s="13"/>
      <c r="D272" s="13"/>
      <c r="E272" s="9"/>
      <c r="F272" s="9"/>
      <c r="G272" s="9"/>
      <c r="H272" s="9"/>
      <c r="I272" s="26"/>
    </row>
    <row r="273" spans="1:9">
      <c r="A273" s="12"/>
      <c r="B273" s="13"/>
      <c r="C273" s="13"/>
      <c r="D273" s="13"/>
      <c r="E273" s="9"/>
      <c r="F273" s="9"/>
      <c r="G273" s="9"/>
      <c r="H273" s="9"/>
      <c r="I273" s="26"/>
    </row>
    <row r="274" spans="1:9">
      <c r="A274" s="12"/>
      <c r="B274" s="13"/>
      <c r="C274" s="13"/>
      <c r="D274" s="13"/>
      <c r="E274" s="9"/>
      <c r="F274" s="9"/>
      <c r="G274" s="9"/>
      <c r="H274" s="9"/>
      <c r="I274" s="26"/>
    </row>
    <row r="275" spans="1:9">
      <c r="A275" s="12"/>
      <c r="B275" s="13"/>
      <c r="C275" s="13"/>
      <c r="D275" s="13"/>
      <c r="E275" s="9"/>
      <c r="F275" s="9"/>
      <c r="G275" s="9"/>
      <c r="H275" s="9"/>
      <c r="I275" s="26"/>
    </row>
    <row r="276" spans="1:9">
      <c r="A276" s="12"/>
      <c r="B276" s="9"/>
      <c r="C276" s="9"/>
      <c r="D276" s="9"/>
      <c r="E276" s="9"/>
      <c r="F276" s="9"/>
      <c r="G276" s="9"/>
      <c r="H276" s="9"/>
      <c r="I276" s="26"/>
    </row>
    <row r="277" spans="1:9">
      <c r="A277" s="12"/>
      <c r="B277" s="9"/>
      <c r="C277" s="9"/>
      <c r="D277" s="9"/>
      <c r="E277" s="9"/>
      <c r="F277" s="9"/>
      <c r="G277" s="9"/>
      <c r="H277" s="9"/>
      <c r="I277" s="26"/>
    </row>
    <row r="278" spans="1:9">
      <c r="A278" s="12"/>
      <c r="B278" s="9"/>
      <c r="C278" s="9"/>
      <c r="D278" s="9"/>
      <c r="E278" s="9"/>
      <c r="F278" s="9"/>
      <c r="G278" s="9"/>
      <c r="H278" s="9"/>
      <c r="I278" s="26"/>
    </row>
    <row r="279" spans="1:9">
      <c r="A279" s="12"/>
      <c r="B279" s="9"/>
      <c r="C279" s="9"/>
      <c r="D279" s="9"/>
      <c r="E279" s="9"/>
      <c r="F279" s="9"/>
      <c r="G279" s="9"/>
      <c r="H279" s="9"/>
      <c r="I279" s="26"/>
    </row>
    <row r="280" spans="1:9">
      <c r="A280" s="12"/>
      <c r="B280" s="9"/>
      <c r="C280" s="9"/>
      <c r="D280" s="9"/>
      <c r="E280" s="9"/>
      <c r="F280" s="9"/>
      <c r="G280" s="9"/>
      <c r="H280" s="9"/>
      <c r="I280" s="26"/>
    </row>
    <row r="281" spans="1:9">
      <c r="A281" s="12"/>
      <c r="B281" s="109"/>
      <c r="C281" s="13"/>
      <c r="D281" s="13"/>
      <c r="E281" s="13"/>
      <c r="F281" s="13"/>
      <c r="G281" s="13"/>
      <c r="H281" s="9"/>
      <c r="I281" s="26"/>
    </row>
    <row r="282" spans="1:9" ht="14.25">
      <c r="A282" s="25"/>
      <c r="B282" s="65"/>
      <c r="C282" s="66"/>
      <c r="D282" s="67"/>
      <c r="E282" s="68"/>
      <c r="F282" s="68"/>
      <c r="G282" s="67"/>
      <c r="H282" s="9"/>
      <c r="I282" s="26"/>
    </row>
    <row r="283" spans="1:9" ht="15" thickBot="1">
      <c r="A283" s="27"/>
      <c r="B283" s="14"/>
      <c r="C283" s="69"/>
      <c r="D283" s="70"/>
      <c r="E283" s="71"/>
      <c r="F283" s="71"/>
      <c r="G283" s="70"/>
      <c r="H283" s="28"/>
      <c r="I283" s="29"/>
    </row>
    <row r="284" spans="1:9" ht="24.75" customHeight="1">
      <c r="A284" s="441" t="s">
        <v>14</v>
      </c>
      <c r="B284" s="442"/>
      <c r="C284" s="442"/>
      <c r="D284" s="443"/>
      <c r="E284" s="383" t="s">
        <v>12</v>
      </c>
      <c r="F284" s="384"/>
      <c r="G284" s="444" t="s">
        <v>92</v>
      </c>
      <c r="H284" s="445"/>
      <c r="I284" s="446"/>
    </row>
    <row r="285" spans="1:9">
      <c r="A285" s="428" t="s">
        <v>116</v>
      </c>
      <c r="B285" s="429"/>
      <c r="C285" s="429"/>
      <c r="D285" s="430"/>
      <c r="E285" s="388" t="s">
        <v>11</v>
      </c>
      <c r="F285" s="389"/>
      <c r="G285" s="395" t="s">
        <v>9</v>
      </c>
      <c r="H285" s="395"/>
      <c r="I285" s="396"/>
    </row>
    <row r="286" spans="1:9">
      <c r="A286" s="431"/>
      <c r="B286" s="432"/>
      <c r="C286" s="432"/>
      <c r="D286" s="433"/>
      <c r="E286" s="388" t="s">
        <v>10</v>
      </c>
      <c r="F286" s="389"/>
      <c r="G286" s="395" t="s">
        <v>6</v>
      </c>
      <c r="H286" s="395"/>
      <c r="I286" s="396"/>
    </row>
    <row r="287" spans="1:9" ht="13.5" thickBot="1">
      <c r="A287" s="431"/>
      <c r="B287" s="432"/>
      <c r="C287" s="432"/>
      <c r="D287" s="433"/>
      <c r="E287" s="16" t="s">
        <v>13</v>
      </c>
      <c r="F287" s="395" t="s">
        <v>7</v>
      </c>
      <c r="G287" s="395"/>
      <c r="H287" s="488"/>
      <c r="I287" s="489"/>
    </row>
    <row r="288" spans="1:9" ht="24">
      <c r="A288" s="431"/>
      <c r="B288" s="432"/>
      <c r="C288" s="432"/>
      <c r="D288" s="433"/>
      <c r="E288" s="17" t="s">
        <v>8</v>
      </c>
      <c r="F288" s="397" t="s">
        <v>117</v>
      </c>
      <c r="G288" s="454"/>
      <c r="H288" s="99" t="s">
        <v>32</v>
      </c>
      <c r="I288" s="202" t="s">
        <v>193</v>
      </c>
    </row>
    <row r="289" spans="1:9" ht="13.5" thickBot="1">
      <c r="A289" s="434"/>
      <c r="B289" s="435"/>
      <c r="C289" s="435"/>
      <c r="D289" s="436"/>
      <c r="E289" s="485"/>
      <c r="F289" s="486"/>
      <c r="G289" s="487"/>
      <c r="H289" s="51" t="s">
        <v>81</v>
      </c>
      <c r="I289" s="136">
        <v>5</v>
      </c>
    </row>
  </sheetData>
  <mergeCells count="145">
    <mergeCell ref="E289:G289"/>
    <mergeCell ref="A284:D284"/>
    <mergeCell ref="E284:F284"/>
    <mergeCell ref="G284:I284"/>
    <mergeCell ref="A285:D289"/>
    <mergeCell ref="E285:F285"/>
    <mergeCell ref="G285:I285"/>
    <mergeCell ref="E286:F286"/>
    <mergeCell ref="G286:I286"/>
    <mergeCell ref="F287:I287"/>
    <mergeCell ref="F288:G288"/>
    <mergeCell ref="D256:E256"/>
    <mergeCell ref="D257:E257"/>
    <mergeCell ref="A260:A261"/>
    <mergeCell ref="D260:D261"/>
    <mergeCell ref="A262:I262"/>
    <mergeCell ref="A263:I263"/>
    <mergeCell ref="A242:I242"/>
    <mergeCell ref="A243:I243"/>
    <mergeCell ref="D244:I244"/>
    <mergeCell ref="D245:I245"/>
    <mergeCell ref="E247:I247"/>
    <mergeCell ref="D255:E255"/>
    <mergeCell ref="E230:G230"/>
    <mergeCell ref="A238:A239"/>
    <mergeCell ref="B238:I238"/>
    <mergeCell ref="B239:I239"/>
    <mergeCell ref="A240:I240"/>
    <mergeCell ref="A241:B241"/>
    <mergeCell ref="D241:I241"/>
    <mergeCell ref="A225:D225"/>
    <mergeCell ref="E225:F225"/>
    <mergeCell ref="G225:I225"/>
    <mergeCell ref="A226:D230"/>
    <mergeCell ref="E226:F226"/>
    <mergeCell ref="G226:I226"/>
    <mergeCell ref="E227:F227"/>
    <mergeCell ref="G227:I227"/>
    <mergeCell ref="F228:I228"/>
    <mergeCell ref="F229:G229"/>
    <mergeCell ref="D197:E197"/>
    <mergeCell ref="D198:E198"/>
    <mergeCell ref="A201:A202"/>
    <mergeCell ref="D201:D202"/>
    <mergeCell ref="A203:I203"/>
    <mergeCell ref="A204:I204"/>
    <mergeCell ref="A183:I183"/>
    <mergeCell ref="A184:I184"/>
    <mergeCell ref="D185:I185"/>
    <mergeCell ref="D186:I186"/>
    <mergeCell ref="E188:I188"/>
    <mergeCell ref="D196:E196"/>
    <mergeCell ref="E171:G171"/>
    <mergeCell ref="A179:A180"/>
    <mergeCell ref="B179:I179"/>
    <mergeCell ref="B180:I180"/>
    <mergeCell ref="A181:I181"/>
    <mergeCell ref="A182:B182"/>
    <mergeCell ref="D182:I182"/>
    <mergeCell ref="A166:D166"/>
    <mergeCell ref="E166:F166"/>
    <mergeCell ref="G166:I166"/>
    <mergeCell ref="A167:D171"/>
    <mergeCell ref="E167:F167"/>
    <mergeCell ref="G167:I167"/>
    <mergeCell ref="E168:F168"/>
    <mergeCell ref="G168:I168"/>
    <mergeCell ref="F169:I169"/>
    <mergeCell ref="F170:G170"/>
    <mergeCell ref="D138:E138"/>
    <mergeCell ref="D139:E139"/>
    <mergeCell ref="A142:A143"/>
    <mergeCell ref="D142:D143"/>
    <mergeCell ref="A144:I144"/>
    <mergeCell ref="A145:I145"/>
    <mergeCell ref="A124:I124"/>
    <mergeCell ref="A125:I125"/>
    <mergeCell ref="D126:I126"/>
    <mergeCell ref="D127:I127"/>
    <mergeCell ref="E129:I129"/>
    <mergeCell ref="D137:E137"/>
    <mergeCell ref="E112:G112"/>
    <mergeCell ref="A120:A121"/>
    <mergeCell ref="B120:I120"/>
    <mergeCell ref="B121:I121"/>
    <mergeCell ref="A122:I122"/>
    <mergeCell ref="A123:B123"/>
    <mergeCell ref="D123:I123"/>
    <mergeCell ref="A107:D107"/>
    <mergeCell ref="E107:F107"/>
    <mergeCell ref="G107:I107"/>
    <mergeCell ref="A108:D112"/>
    <mergeCell ref="E108:F108"/>
    <mergeCell ref="G108:I108"/>
    <mergeCell ref="E109:F109"/>
    <mergeCell ref="G109:I109"/>
    <mergeCell ref="F110:I110"/>
    <mergeCell ref="F111:G111"/>
    <mergeCell ref="D79:E79"/>
    <mergeCell ref="D80:E80"/>
    <mergeCell ref="A83:A84"/>
    <mergeCell ref="D83:D84"/>
    <mergeCell ref="A85:I85"/>
    <mergeCell ref="A86:I86"/>
    <mergeCell ref="A65:I65"/>
    <mergeCell ref="A66:I66"/>
    <mergeCell ref="D67:I67"/>
    <mergeCell ref="D68:I68"/>
    <mergeCell ref="E70:I70"/>
    <mergeCell ref="D78:E78"/>
    <mergeCell ref="A61:A62"/>
    <mergeCell ref="B61:I61"/>
    <mergeCell ref="B62:I62"/>
    <mergeCell ref="A63:I63"/>
    <mergeCell ref="A64:B64"/>
    <mergeCell ref="D64:I64"/>
    <mergeCell ref="A48:D48"/>
    <mergeCell ref="E48:F48"/>
    <mergeCell ref="G48:I48"/>
    <mergeCell ref="A49:D53"/>
    <mergeCell ref="E49:F49"/>
    <mergeCell ref="G49:I49"/>
    <mergeCell ref="E50:F50"/>
    <mergeCell ref="G50:I50"/>
    <mergeCell ref="F51:I51"/>
    <mergeCell ref="F52:G52"/>
    <mergeCell ref="A26:I26"/>
    <mergeCell ref="A27:I27"/>
    <mergeCell ref="A6:I6"/>
    <mergeCell ref="A7:I7"/>
    <mergeCell ref="D8:I8"/>
    <mergeCell ref="D9:I9"/>
    <mergeCell ref="E11:I11"/>
    <mergeCell ref="D19:E19"/>
    <mergeCell ref="E53:G53"/>
    <mergeCell ref="A2:A3"/>
    <mergeCell ref="B2:I2"/>
    <mergeCell ref="B3:I3"/>
    <mergeCell ref="A4:I4"/>
    <mergeCell ref="A5:B5"/>
    <mergeCell ref="D5:I5"/>
    <mergeCell ref="D20:E20"/>
    <mergeCell ref="D21:E21"/>
    <mergeCell ref="A24:A25"/>
    <mergeCell ref="D24:D25"/>
  </mergeCells>
  <pageMargins left="0.7" right="0.7" top="0.75" bottom="0.75" header="0.3" footer="0.3"/>
  <pageSetup paperSize="9" scale="86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889"/>
  <sheetViews>
    <sheetView view="pageLayout" topLeftCell="A895" workbookViewId="0">
      <selection activeCell="B605" sqref="B605"/>
    </sheetView>
  </sheetViews>
  <sheetFormatPr baseColWidth="10" defaultRowHeight="12.75"/>
  <sheetData>
    <row r="1" spans="1:9" ht="13.5" thickBot="1"/>
    <row r="2" spans="1:9" ht="18">
      <c r="A2" s="417"/>
      <c r="B2" s="419" t="s">
        <v>4</v>
      </c>
      <c r="C2" s="419"/>
      <c r="D2" s="419"/>
      <c r="E2" s="419"/>
      <c r="F2" s="419"/>
      <c r="G2" s="419"/>
      <c r="H2" s="419"/>
      <c r="I2" s="420"/>
    </row>
    <row r="3" spans="1:9" ht="18.75" thickBot="1">
      <c r="A3" s="418"/>
      <c r="B3" s="421" t="s">
        <v>5</v>
      </c>
      <c r="C3" s="421"/>
      <c r="D3" s="421"/>
      <c r="E3" s="421"/>
      <c r="F3" s="421"/>
      <c r="G3" s="421"/>
      <c r="H3" s="421"/>
      <c r="I3" s="422"/>
    </row>
    <row r="4" spans="1:9" ht="13.5" thickBot="1">
      <c r="A4" s="459"/>
      <c r="B4" s="460"/>
      <c r="C4" s="460"/>
      <c r="D4" s="460"/>
      <c r="E4" s="460"/>
      <c r="F4" s="460"/>
      <c r="G4" s="460"/>
      <c r="H4" s="460"/>
      <c r="I4" s="460"/>
    </row>
    <row r="5" spans="1:9" ht="18.75" thickBot="1">
      <c r="A5" s="457" t="s">
        <v>110</v>
      </c>
      <c r="B5" s="458"/>
      <c r="C5" s="208" t="s">
        <v>201</v>
      </c>
      <c r="D5" s="426" t="s">
        <v>168</v>
      </c>
      <c r="E5" s="426"/>
      <c r="F5" s="426"/>
      <c r="G5" s="426"/>
      <c r="H5" s="426"/>
      <c r="I5" s="427"/>
    </row>
    <row r="6" spans="1:9" ht="18.75" thickBot="1">
      <c r="A6" s="473"/>
      <c r="B6" s="473"/>
      <c r="C6" s="473"/>
      <c r="D6" s="473"/>
      <c r="E6" s="473"/>
      <c r="F6" s="473"/>
      <c r="G6" s="473"/>
      <c r="H6" s="473"/>
      <c r="I6" s="473"/>
    </row>
    <row r="7" spans="1:9" ht="15.75" thickBot="1">
      <c r="A7" s="408" t="s">
        <v>77</v>
      </c>
      <c r="B7" s="409"/>
      <c r="C7" s="409"/>
      <c r="D7" s="409"/>
      <c r="E7" s="409"/>
      <c r="F7" s="409"/>
      <c r="G7" s="409"/>
      <c r="H7" s="409"/>
      <c r="I7" s="410"/>
    </row>
    <row r="8" spans="1:9">
      <c r="A8" s="36" t="s">
        <v>33</v>
      </c>
      <c r="B8" s="37" t="s">
        <v>34</v>
      </c>
      <c r="C8" s="37" t="s">
        <v>78</v>
      </c>
      <c r="D8" s="474" t="s">
        <v>79</v>
      </c>
      <c r="E8" s="475"/>
      <c r="F8" s="475"/>
      <c r="G8" s="475"/>
      <c r="H8" s="475"/>
      <c r="I8" s="476"/>
    </row>
    <row r="9" spans="1:9">
      <c r="A9" s="38" t="s">
        <v>204</v>
      </c>
      <c r="B9" s="39">
        <v>101</v>
      </c>
      <c r="C9" s="122">
        <v>1</v>
      </c>
      <c r="D9" s="477" t="s">
        <v>202</v>
      </c>
      <c r="E9" s="478"/>
      <c r="F9" s="478"/>
      <c r="G9" s="478"/>
      <c r="H9" s="478"/>
      <c r="I9" s="479"/>
    </row>
    <row r="10" spans="1:9" ht="24.75" thickBot="1">
      <c r="A10" s="40" t="s">
        <v>36</v>
      </c>
      <c r="B10" s="41" t="s">
        <v>216</v>
      </c>
      <c r="C10" s="42" t="s">
        <v>37</v>
      </c>
      <c r="D10" s="41"/>
      <c r="E10" s="43" t="s">
        <v>38</v>
      </c>
      <c r="F10" s="41"/>
      <c r="G10" s="42" t="s">
        <v>39</v>
      </c>
      <c r="H10" s="41">
        <v>3</v>
      </c>
      <c r="I10" s="7"/>
    </row>
    <row r="11" spans="1:9" ht="34.5" thickBot="1">
      <c r="A11" s="90" t="s">
        <v>40</v>
      </c>
      <c r="B11" s="83" t="s">
        <v>41</v>
      </c>
      <c r="C11" s="83" t="s">
        <v>42</v>
      </c>
      <c r="D11" s="89" t="s">
        <v>43</v>
      </c>
      <c r="E11" s="480" t="s">
        <v>44</v>
      </c>
      <c r="F11" s="481"/>
      <c r="G11" s="481"/>
      <c r="H11" s="481"/>
      <c r="I11" s="482"/>
    </row>
    <row r="12" spans="1:9" ht="15.75">
      <c r="A12" s="76" t="s">
        <v>45</v>
      </c>
      <c r="B12" s="87" t="s">
        <v>46</v>
      </c>
      <c r="C12" s="145"/>
      <c r="D12" s="88"/>
      <c r="E12" s="85" t="s">
        <v>47</v>
      </c>
      <c r="F12" s="78" t="s">
        <v>48</v>
      </c>
      <c r="G12" s="86" t="s">
        <v>49</v>
      </c>
      <c r="H12" s="78"/>
      <c r="I12" s="8"/>
    </row>
    <row r="13" spans="1:9" ht="15.75">
      <c r="A13" s="44" t="s">
        <v>50</v>
      </c>
      <c r="B13" s="46" t="s">
        <v>46</v>
      </c>
      <c r="D13" s="45"/>
      <c r="E13" s="47" t="s">
        <v>195</v>
      </c>
      <c r="F13" s="123" t="s">
        <v>85</v>
      </c>
      <c r="G13" s="204" t="s">
        <v>196</v>
      </c>
      <c r="H13" s="122"/>
      <c r="I13" s="5"/>
    </row>
    <row r="14" spans="1:9" ht="13.5" thickBot="1">
      <c r="A14" s="48" t="s">
        <v>51</v>
      </c>
      <c r="B14" s="50" t="s">
        <v>52</v>
      </c>
      <c r="C14" s="49"/>
      <c r="E14" s="51" t="s">
        <v>84</v>
      </c>
      <c r="F14" s="120" t="s">
        <v>84</v>
      </c>
      <c r="G14" s="120" t="s">
        <v>84</v>
      </c>
      <c r="H14" s="74"/>
      <c r="I14" s="7"/>
    </row>
    <row r="15" spans="1:9" ht="23.25" thickBot="1">
      <c r="A15" s="77" t="s">
        <v>53</v>
      </c>
      <c r="B15" s="80" t="s">
        <v>54</v>
      </c>
      <c r="C15" s="81" t="s">
        <v>55</v>
      </c>
      <c r="D15" s="81" t="s">
        <v>56</v>
      </c>
      <c r="E15" s="82" t="s">
        <v>57</v>
      </c>
      <c r="F15" s="83" t="s">
        <v>58</v>
      </c>
      <c r="G15" s="82" t="s">
        <v>59</v>
      </c>
      <c r="H15" s="114"/>
      <c r="I15" s="84" t="s">
        <v>60</v>
      </c>
    </row>
    <row r="16" spans="1:9">
      <c r="A16" s="76" t="s">
        <v>25</v>
      </c>
      <c r="B16" s="78">
        <v>1</v>
      </c>
      <c r="C16" s="78">
        <v>52</v>
      </c>
      <c r="D16" s="78"/>
      <c r="E16" s="103"/>
      <c r="F16" s="103"/>
      <c r="G16" s="103">
        <v>1</v>
      </c>
      <c r="H16" s="147"/>
      <c r="I16" s="8"/>
    </row>
    <row r="17" spans="1:9">
      <c r="A17" s="44" t="s">
        <v>61</v>
      </c>
      <c r="B17" s="207" t="s">
        <v>179</v>
      </c>
      <c r="C17" s="204" t="s">
        <v>203</v>
      </c>
      <c r="D17" s="122"/>
      <c r="E17" s="123"/>
      <c r="F17" s="18"/>
      <c r="G17" s="205" t="s">
        <v>130</v>
      </c>
      <c r="H17" s="235"/>
      <c r="I17" s="5"/>
    </row>
    <row r="18" spans="1:9" ht="13.5" thickBot="1">
      <c r="A18" s="52" t="s">
        <v>27</v>
      </c>
      <c r="B18" s="144" t="s">
        <v>120</v>
      </c>
      <c r="C18" s="144" t="s">
        <v>84</v>
      </c>
      <c r="D18" s="53"/>
      <c r="E18" s="49"/>
      <c r="F18" s="49"/>
      <c r="G18" s="49"/>
      <c r="H18" s="53"/>
      <c r="I18" s="7"/>
    </row>
    <row r="19" spans="1:9" ht="13.5" thickBot="1">
      <c r="A19" s="93" t="s">
        <v>80</v>
      </c>
      <c r="B19" s="82" t="s">
        <v>62</v>
      </c>
      <c r="C19" s="82" t="s">
        <v>63</v>
      </c>
      <c r="D19" s="483" t="s">
        <v>64</v>
      </c>
      <c r="E19" s="484"/>
      <c r="F19" s="82" t="s">
        <v>65</v>
      </c>
      <c r="G19" s="213" t="s">
        <v>180</v>
      </c>
      <c r="H19" s="95"/>
      <c r="I19" s="96"/>
    </row>
    <row r="20" spans="1:9">
      <c r="A20" s="91" t="s">
        <v>25</v>
      </c>
      <c r="B20" s="92">
        <v>2</v>
      </c>
      <c r="C20" s="104">
        <v>4</v>
      </c>
      <c r="D20" s="461">
        <v>6</v>
      </c>
      <c r="E20" s="462"/>
      <c r="F20" s="103">
        <v>3</v>
      </c>
      <c r="G20" s="103">
        <v>1</v>
      </c>
      <c r="H20" s="215"/>
      <c r="I20" s="2"/>
    </row>
    <row r="21" spans="1:9">
      <c r="A21" s="54" t="s">
        <v>66</v>
      </c>
      <c r="B21" s="209" t="s">
        <v>179</v>
      </c>
      <c r="C21" s="130" t="s">
        <v>113</v>
      </c>
      <c r="D21" s="463" t="s">
        <v>179</v>
      </c>
      <c r="E21" s="464"/>
      <c r="F21" s="205" t="s">
        <v>123</v>
      </c>
      <c r="G21" s="205" t="s">
        <v>123</v>
      </c>
      <c r="H21" s="216"/>
      <c r="I21" s="1"/>
    </row>
    <row r="22" spans="1:9">
      <c r="A22" s="55" t="s">
        <v>27</v>
      </c>
      <c r="B22" s="56" t="s">
        <v>120</v>
      </c>
      <c r="C22" s="130" t="s">
        <v>84</v>
      </c>
      <c r="D22" s="130" t="s">
        <v>67</v>
      </c>
      <c r="E22" s="130" t="s">
        <v>68</v>
      </c>
      <c r="F22" s="124" t="s">
        <v>84</v>
      </c>
      <c r="G22" s="205" t="s">
        <v>120</v>
      </c>
      <c r="H22" s="216"/>
      <c r="I22" s="1"/>
    </row>
    <row r="23" spans="1:9" ht="15.75" thickBot="1">
      <c r="A23" s="57"/>
      <c r="B23" s="58"/>
      <c r="C23" s="59"/>
      <c r="D23" s="105" t="s">
        <v>46</v>
      </c>
      <c r="E23" s="59"/>
      <c r="F23" s="60"/>
      <c r="G23" s="60"/>
      <c r="H23" s="73"/>
      <c r="I23" s="73"/>
    </row>
    <row r="24" spans="1:9">
      <c r="A24" s="465" t="s">
        <v>69</v>
      </c>
      <c r="B24" s="10" t="s">
        <v>70</v>
      </c>
      <c r="C24" s="10" t="s">
        <v>71</v>
      </c>
      <c r="D24" s="467" t="s">
        <v>72</v>
      </c>
      <c r="E24" s="10" t="s">
        <v>73</v>
      </c>
      <c r="F24" s="10" t="s">
        <v>74</v>
      </c>
      <c r="G24" s="3"/>
      <c r="H24" s="3"/>
      <c r="I24" s="4"/>
    </row>
    <row r="25" spans="1:9" ht="13.5" thickBot="1">
      <c r="A25" s="466"/>
      <c r="B25" s="102" t="s">
        <v>52</v>
      </c>
      <c r="C25" s="6"/>
      <c r="D25" s="468"/>
      <c r="E25" s="102" t="s">
        <v>52</v>
      </c>
      <c r="F25" s="6"/>
      <c r="G25" s="6"/>
      <c r="H25" s="6"/>
      <c r="I25" s="7"/>
    </row>
    <row r="26" spans="1:9" ht="13.5" thickBot="1">
      <c r="A26" s="469"/>
      <c r="B26" s="469"/>
      <c r="C26" s="469"/>
      <c r="D26" s="469"/>
      <c r="E26" s="469"/>
      <c r="F26" s="469"/>
      <c r="G26" s="469"/>
      <c r="H26" s="469"/>
      <c r="I26" s="469"/>
    </row>
    <row r="27" spans="1:9" ht="13.5" thickBot="1">
      <c r="A27" s="470" t="s">
        <v>75</v>
      </c>
      <c r="B27" s="471"/>
      <c r="C27" s="471"/>
      <c r="D27" s="471"/>
      <c r="E27" s="471"/>
      <c r="F27" s="471"/>
      <c r="G27" s="471"/>
      <c r="H27" s="471"/>
      <c r="I27" s="472"/>
    </row>
    <row r="28" spans="1:9">
      <c r="A28" s="61"/>
      <c r="B28" s="11"/>
      <c r="C28" s="11"/>
      <c r="D28" s="11"/>
      <c r="E28" s="11"/>
      <c r="F28" s="11"/>
      <c r="G28" s="11"/>
      <c r="H28" s="98"/>
      <c r="I28" s="24"/>
    </row>
    <row r="29" spans="1:9">
      <c r="A29" s="62"/>
      <c r="B29" s="13"/>
      <c r="C29" s="13"/>
      <c r="D29" s="13"/>
      <c r="E29" s="13"/>
      <c r="F29" s="13"/>
      <c r="G29" s="13"/>
      <c r="H29" s="97"/>
      <c r="I29" s="26"/>
    </row>
    <row r="30" spans="1:9">
      <c r="A30" s="62"/>
      <c r="B30" s="13"/>
      <c r="C30" s="13"/>
      <c r="D30" s="13"/>
      <c r="E30" s="13"/>
      <c r="F30" s="13"/>
      <c r="G30" s="13"/>
      <c r="H30" s="97"/>
      <c r="I30" s="26"/>
    </row>
    <row r="31" spans="1:9">
      <c r="A31" s="12"/>
      <c r="B31" s="13"/>
      <c r="C31" s="13"/>
      <c r="D31" s="13"/>
      <c r="E31" s="109"/>
      <c r="F31" s="63"/>
      <c r="G31" s="63"/>
      <c r="H31" s="9"/>
      <c r="I31" s="26"/>
    </row>
    <row r="32" spans="1:9">
      <c r="A32" s="12"/>
      <c r="B32" s="13"/>
      <c r="C32" s="13"/>
      <c r="D32" s="13"/>
      <c r="E32" s="9"/>
      <c r="F32" s="9"/>
      <c r="G32" s="9"/>
      <c r="H32" s="9"/>
      <c r="I32" s="26"/>
    </row>
    <row r="33" spans="1:9">
      <c r="A33" s="12"/>
      <c r="B33" s="13"/>
      <c r="C33" s="13"/>
      <c r="D33" s="13"/>
      <c r="E33" s="9"/>
      <c r="F33" s="9"/>
      <c r="G33" s="9"/>
      <c r="H33" s="9"/>
      <c r="I33" s="26"/>
    </row>
    <row r="34" spans="1:9">
      <c r="A34" s="12"/>
      <c r="B34" s="13"/>
      <c r="C34" s="13"/>
      <c r="D34" s="13"/>
      <c r="E34" s="9"/>
      <c r="F34" s="9"/>
      <c r="G34" s="9"/>
      <c r="H34" s="9"/>
      <c r="I34" s="26"/>
    </row>
    <row r="35" spans="1:9">
      <c r="A35" s="25"/>
      <c r="B35" s="9"/>
      <c r="C35" s="9"/>
      <c r="D35" s="9"/>
      <c r="E35" s="9"/>
      <c r="F35" s="9"/>
      <c r="G35" s="9"/>
      <c r="H35" s="9"/>
      <c r="I35" s="26"/>
    </row>
    <row r="36" spans="1:9">
      <c r="A36" s="64"/>
      <c r="B36" s="13"/>
      <c r="C36" s="13"/>
      <c r="D36" s="13"/>
      <c r="E36" s="9"/>
      <c r="F36" s="9"/>
      <c r="G36" s="9"/>
      <c r="H36" s="9"/>
      <c r="I36" s="26"/>
    </row>
    <row r="37" spans="1:9">
      <c r="A37" s="12"/>
      <c r="B37" s="13"/>
      <c r="C37" s="13"/>
      <c r="D37" s="13"/>
      <c r="E37" s="9"/>
      <c r="F37" s="9"/>
      <c r="G37" s="9"/>
      <c r="H37" s="9"/>
      <c r="I37" s="26"/>
    </row>
    <row r="38" spans="1:9">
      <c r="A38" s="12"/>
      <c r="B38" s="13"/>
      <c r="C38" s="13"/>
      <c r="D38" s="13"/>
      <c r="E38" s="9"/>
      <c r="F38" s="9"/>
      <c r="G38" s="9"/>
      <c r="H38" s="9"/>
      <c r="I38" s="26"/>
    </row>
    <row r="39" spans="1:9">
      <c r="A39" s="12"/>
      <c r="B39" s="13"/>
      <c r="C39" s="13"/>
      <c r="D39" s="13"/>
      <c r="E39" s="9"/>
      <c r="F39" s="9"/>
      <c r="G39" s="9"/>
      <c r="H39" s="9"/>
      <c r="I39" s="26"/>
    </row>
    <row r="40" spans="1:9">
      <c r="A40" s="12"/>
      <c r="B40" s="9"/>
      <c r="C40" s="9"/>
      <c r="D40" s="9"/>
      <c r="E40" s="9"/>
      <c r="F40" s="9"/>
      <c r="G40" s="9"/>
      <c r="H40" s="9"/>
      <c r="I40" s="26"/>
    </row>
    <row r="41" spans="1:9">
      <c r="A41" s="12"/>
      <c r="B41" s="9"/>
      <c r="C41" s="9"/>
      <c r="D41" s="9"/>
      <c r="E41" s="9"/>
      <c r="F41" s="9"/>
      <c r="G41" s="9"/>
      <c r="H41" s="9"/>
      <c r="I41" s="26"/>
    </row>
    <row r="42" spans="1:9">
      <c r="A42" s="12"/>
      <c r="B42" s="9"/>
      <c r="C42" s="9"/>
      <c r="D42" s="9"/>
      <c r="E42" s="9"/>
      <c r="F42" s="9"/>
      <c r="G42" s="9"/>
      <c r="H42" s="9"/>
      <c r="I42" s="26"/>
    </row>
    <row r="43" spans="1:9">
      <c r="A43" s="12"/>
      <c r="B43" s="9"/>
      <c r="C43" s="9"/>
      <c r="D43" s="9"/>
      <c r="E43" s="9"/>
      <c r="F43" s="9"/>
      <c r="G43" s="9"/>
      <c r="H43" s="9"/>
      <c r="I43" s="26"/>
    </row>
    <row r="44" spans="1:9">
      <c r="A44" s="12"/>
      <c r="B44" s="9"/>
      <c r="C44" s="9"/>
      <c r="D44" s="9"/>
      <c r="E44" s="9"/>
      <c r="F44" s="9"/>
      <c r="G44" s="9"/>
      <c r="H44" s="9"/>
      <c r="I44" s="26"/>
    </row>
    <row r="45" spans="1:9">
      <c r="A45" s="12"/>
      <c r="B45" s="109"/>
      <c r="C45" s="13"/>
      <c r="D45" s="13"/>
      <c r="E45" s="13"/>
      <c r="F45" s="13"/>
      <c r="G45" s="13"/>
      <c r="H45" s="9"/>
      <c r="I45" s="26"/>
    </row>
    <row r="46" spans="1:9" ht="14.25">
      <c r="A46" s="25"/>
      <c r="B46" s="65"/>
      <c r="C46" s="66"/>
      <c r="D46" s="67"/>
      <c r="E46" s="68"/>
      <c r="F46" s="68"/>
      <c r="G46" s="67"/>
      <c r="H46" s="9"/>
      <c r="I46" s="26"/>
    </row>
    <row r="47" spans="1:9" ht="15" thickBot="1">
      <c r="A47" s="27"/>
      <c r="B47" s="14"/>
      <c r="C47" s="69"/>
      <c r="D47" s="70"/>
      <c r="E47" s="71"/>
      <c r="F47" s="71"/>
      <c r="G47" s="70"/>
      <c r="H47" s="28"/>
      <c r="I47" s="29"/>
    </row>
    <row r="48" spans="1:9" ht="28.5" customHeight="1">
      <c r="A48" s="441" t="s">
        <v>14</v>
      </c>
      <c r="B48" s="442"/>
      <c r="C48" s="442"/>
      <c r="D48" s="443"/>
      <c r="E48" s="383" t="s">
        <v>12</v>
      </c>
      <c r="F48" s="384"/>
      <c r="G48" s="444" t="s">
        <v>92</v>
      </c>
      <c r="H48" s="445"/>
      <c r="I48" s="446"/>
    </row>
    <row r="49" spans="1:9">
      <c r="A49" s="428" t="s">
        <v>116</v>
      </c>
      <c r="B49" s="429"/>
      <c r="C49" s="429"/>
      <c r="D49" s="430"/>
      <c r="E49" s="388" t="s">
        <v>11</v>
      </c>
      <c r="F49" s="389"/>
      <c r="G49" s="395" t="s">
        <v>9</v>
      </c>
      <c r="H49" s="395"/>
      <c r="I49" s="396"/>
    </row>
    <row r="50" spans="1:9">
      <c r="A50" s="431"/>
      <c r="B50" s="432"/>
      <c r="C50" s="432"/>
      <c r="D50" s="433"/>
      <c r="E50" s="388" t="s">
        <v>10</v>
      </c>
      <c r="F50" s="389"/>
      <c r="G50" s="395" t="s">
        <v>6</v>
      </c>
      <c r="H50" s="395"/>
      <c r="I50" s="396"/>
    </row>
    <row r="51" spans="1:9" ht="13.5" thickBot="1">
      <c r="A51" s="431"/>
      <c r="B51" s="432"/>
      <c r="C51" s="432"/>
      <c r="D51" s="433"/>
      <c r="E51" s="16" t="s">
        <v>13</v>
      </c>
      <c r="F51" s="395" t="s">
        <v>7</v>
      </c>
      <c r="G51" s="395"/>
      <c r="H51" s="488"/>
      <c r="I51" s="489"/>
    </row>
    <row r="52" spans="1:9" ht="24">
      <c r="A52" s="431"/>
      <c r="B52" s="432"/>
      <c r="C52" s="432"/>
      <c r="D52" s="433"/>
      <c r="E52" s="17" t="s">
        <v>8</v>
      </c>
      <c r="F52" s="397" t="s">
        <v>117</v>
      </c>
      <c r="G52" s="454"/>
      <c r="H52" s="99" t="s">
        <v>32</v>
      </c>
      <c r="I52" s="210" t="s">
        <v>201</v>
      </c>
    </row>
    <row r="53" spans="1:9" ht="13.5" thickBot="1">
      <c r="A53" s="434"/>
      <c r="B53" s="435"/>
      <c r="C53" s="435"/>
      <c r="D53" s="436"/>
      <c r="E53" s="485"/>
      <c r="F53" s="486"/>
      <c r="G53" s="487"/>
      <c r="H53" s="51" t="s">
        <v>81</v>
      </c>
      <c r="I53" s="126">
        <v>6</v>
      </c>
    </row>
    <row r="60" spans="1:9" ht="13.5" thickBot="1"/>
    <row r="61" spans="1:9" ht="18">
      <c r="A61" s="417"/>
      <c r="B61" s="419" t="s">
        <v>4</v>
      </c>
      <c r="C61" s="419"/>
      <c r="D61" s="419"/>
      <c r="E61" s="419"/>
      <c r="F61" s="419"/>
      <c r="G61" s="419"/>
      <c r="H61" s="419"/>
      <c r="I61" s="420"/>
    </row>
    <row r="62" spans="1:9" ht="18.75" thickBot="1">
      <c r="A62" s="418"/>
      <c r="B62" s="421" t="s">
        <v>5</v>
      </c>
      <c r="C62" s="421"/>
      <c r="D62" s="421"/>
      <c r="E62" s="421"/>
      <c r="F62" s="421"/>
      <c r="G62" s="421"/>
      <c r="H62" s="421"/>
      <c r="I62" s="422"/>
    </row>
    <row r="63" spans="1:9" ht="13.5" thickBot="1">
      <c r="A63" s="459"/>
      <c r="B63" s="460"/>
      <c r="C63" s="460"/>
      <c r="D63" s="460"/>
      <c r="E63" s="460"/>
      <c r="F63" s="460"/>
      <c r="G63" s="460"/>
      <c r="H63" s="460"/>
      <c r="I63" s="460"/>
    </row>
    <row r="64" spans="1:9" ht="18.75" thickBot="1">
      <c r="A64" s="457" t="s">
        <v>110</v>
      </c>
      <c r="B64" s="458"/>
      <c r="C64" s="208" t="s">
        <v>205</v>
      </c>
      <c r="D64" s="426" t="s">
        <v>168</v>
      </c>
      <c r="E64" s="426"/>
      <c r="F64" s="426"/>
      <c r="G64" s="426"/>
      <c r="H64" s="426"/>
      <c r="I64" s="427"/>
    </row>
    <row r="65" spans="1:9" ht="18.75" thickBot="1">
      <c r="A65" s="473"/>
      <c r="B65" s="473"/>
      <c r="C65" s="473"/>
      <c r="D65" s="473"/>
      <c r="E65" s="473"/>
      <c r="F65" s="473"/>
      <c r="G65" s="473"/>
      <c r="H65" s="473"/>
      <c r="I65" s="473"/>
    </row>
    <row r="66" spans="1:9" ht="15.75" thickBot="1">
      <c r="A66" s="408" t="s">
        <v>77</v>
      </c>
      <c r="B66" s="409"/>
      <c r="C66" s="409"/>
      <c r="D66" s="409"/>
      <c r="E66" s="409"/>
      <c r="F66" s="409"/>
      <c r="G66" s="409"/>
      <c r="H66" s="409"/>
      <c r="I66" s="410"/>
    </row>
    <row r="67" spans="1:9">
      <c r="A67" s="36" t="s">
        <v>33</v>
      </c>
      <c r="B67" s="37" t="s">
        <v>34</v>
      </c>
      <c r="C67" s="37" t="s">
        <v>78</v>
      </c>
      <c r="D67" s="474" t="s">
        <v>79</v>
      </c>
      <c r="E67" s="475"/>
      <c r="F67" s="475"/>
      <c r="G67" s="475"/>
      <c r="H67" s="475"/>
      <c r="I67" s="476"/>
    </row>
    <row r="68" spans="1:9">
      <c r="A68" s="38" t="s">
        <v>35</v>
      </c>
      <c r="B68" s="39" t="s">
        <v>111</v>
      </c>
      <c r="C68" s="122">
        <v>1</v>
      </c>
      <c r="D68" s="477" t="s">
        <v>206</v>
      </c>
      <c r="E68" s="478"/>
      <c r="F68" s="478"/>
      <c r="G68" s="478"/>
      <c r="H68" s="478"/>
      <c r="I68" s="479"/>
    </row>
    <row r="69" spans="1:9" ht="24.75" thickBot="1">
      <c r="A69" s="40" t="s">
        <v>36</v>
      </c>
      <c r="B69" s="41">
        <v>39</v>
      </c>
      <c r="C69" s="42" t="s">
        <v>37</v>
      </c>
      <c r="D69" s="41">
        <v>3</v>
      </c>
      <c r="E69" s="43" t="s">
        <v>38</v>
      </c>
      <c r="F69" s="41">
        <v>3</v>
      </c>
      <c r="G69" s="42" t="s">
        <v>39</v>
      </c>
      <c r="H69" s="41">
        <v>3</v>
      </c>
      <c r="I69" s="7"/>
    </row>
    <row r="70" spans="1:9" ht="34.5" thickBot="1">
      <c r="A70" s="90" t="s">
        <v>40</v>
      </c>
      <c r="B70" s="83" t="s">
        <v>41</v>
      </c>
      <c r="C70" s="83" t="s">
        <v>42</v>
      </c>
      <c r="D70" s="89" t="s">
        <v>43</v>
      </c>
      <c r="E70" s="480" t="s">
        <v>44</v>
      </c>
      <c r="F70" s="481"/>
      <c r="G70" s="481"/>
      <c r="H70" s="481"/>
      <c r="I70" s="482"/>
    </row>
    <row r="71" spans="1:9" ht="15.75">
      <c r="A71" s="76" t="s">
        <v>45</v>
      </c>
      <c r="B71" s="87" t="s">
        <v>46</v>
      </c>
      <c r="C71" s="145"/>
      <c r="D71" s="88"/>
      <c r="E71" s="85" t="s">
        <v>47</v>
      </c>
      <c r="F71" s="78" t="s">
        <v>48</v>
      </c>
      <c r="G71" s="86" t="s">
        <v>49</v>
      </c>
      <c r="H71" s="78"/>
      <c r="I71" s="8"/>
    </row>
    <row r="72" spans="1:9" ht="15.75">
      <c r="A72" s="44" t="s">
        <v>50</v>
      </c>
      <c r="B72" s="46" t="s">
        <v>46</v>
      </c>
      <c r="D72" s="45"/>
      <c r="E72" s="47" t="s">
        <v>195</v>
      </c>
      <c r="F72" s="123" t="s">
        <v>85</v>
      </c>
      <c r="G72" s="204" t="s">
        <v>196</v>
      </c>
      <c r="H72" s="122"/>
      <c r="I72" s="5"/>
    </row>
    <row r="73" spans="1:9" ht="13.5" thickBot="1">
      <c r="A73" s="48" t="s">
        <v>51</v>
      </c>
      <c r="B73" s="50" t="s">
        <v>52</v>
      </c>
      <c r="C73" s="49"/>
      <c r="E73" s="51" t="s">
        <v>84</v>
      </c>
      <c r="F73" s="120" t="s">
        <v>84</v>
      </c>
      <c r="G73" s="120" t="s">
        <v>84</v>
      </c>
      <c r="H73" s="74"/>
      <c r="I73" s="7"/>
    </row>
    <row r="74" spans="1:9" ht="23.25" thickBot="1">
      <c r="A74" s="77" t="s">
        <v>53</v>
      </c>
      <c r="B74" s="80" t="s">
        <v>54</v>
      </c>
      <c r="C74" s="81" t="s">
        <v>55</v>
      </c>
      <c r="D74" s="81" t="s">
        <v>56</v>
      </c>
      <c r="E74" s="82" t="s">
        <v>57</v>
      </c>
      <c r="F74" s="83" t="s">
        <v>58</v>
      </c>
      <c r="G74" s="82" t="s">
        <v>59</v>
      </c>
      <c r="H74" s="114"/>
      <c r="I74" s="84" t="s">
        <v>60</v>
      </c>
    </row>
    <row r="75" spans="1:9">
      <c r="A75" s="76" t="s">
        <v>25</v>
      </c>
      <c r="B75" s="78"/>
      <c r="C75" s="149">
        <v>11</v>
      </c>
      <c r="D75" s="149">
        <v>2</v>
      </c>
      <c r="E75" s="149">
        <v>7</v>
      </c>
      <c r="F75" s="149">
        <v>12</v>
      </c>
      <c r="G75" s="149"/>
      <c r="H75" s="79"/>
      <c r="I75" s="8"/>
    </row>
    <row r="76" spans="1:9">
      <c r="A76" s="44" t="s">
        <v>61</v>
      </c>
      <c r="B76" s="122"/>
      <c r="C76" s="204" t="s">
        <v>171</v>
      </c>
      <c r="D76" s="204" t="s">
        <v>121</v>
      </c>
      <c r="E76" s="204" t="s">
        <v>137</v>
      </c>
      <c r="F76" s="204" t="s">
        <v>118</v>
      </c>
      <c r="G76" s="204"/>
      <c r="H76" s="72"/>
      <c r="I76" s="5"/>
    </row>
    <row r="77" spans="1:9" ht="13.5" thickBot="1">
      <c r="A77" s="52" t="s">
        <v>27</v>
      </c>
      <c r="B77" s="144"/>
      <c r="C77" s="206" t="s">
        <v>120</v>
      </c>
      <c r="D77" s="206" t="s">
        <v>120</v>
      </c>
      <c r="E77" s="206" t="s">
        <v>120</v>
      </c>
      <c r="F77" s="206" t="s">
        <v>84</v>
      </c>
      <c r="G77" s="206"/>
      <c r="H77" s="53"/>
      <c r="I77" s="7"/>
    </row>
    <row r="78" spans="1:9" ht="13.5" thickBot="1">
      <c r="A78" s="93" t="s">
        <v>80</v>
      </c>
      <c r="B78" s="82" t="s">
        <v>62</v>
      </c>
      <c r="C78" s="82" t="s">
        <v>63</v>
      </c>
      <c r="D78" s="483" t="s">
        <v>64</v>
      </c>
      <c r="E78" s="484"/>
      <c r="F78" s="82" t="s">
        <v>65</v>
      </c>
      <c r="G78" s="213" t="s">
        <v>180</v>
      </c>
      <c r="H78" s="95"/>
      <c r="I78" s="96"/>
    </row>
    <row r="79" spans="1:9">
      <c r="A79" s="91" t="s">
        <v>25</v>
      </c>
      <c r="B79" s="92">
        <v>2</v>
      </c>
      <c r="C79" s="104"/>
      <c r="D79" s="461">
        <v>3</v>
      </c>
      <c r="E79" s="462"/>
      <c r="F79" s="103">
        <v>3</v>
      </c>
      <c r="G79" s="103">
        <v>1</v>
      </c>
      <c r="H79" s="2"/>
      <c r="I79" s="2"/>
    </row>
    <row r="80" spans="1:9">
      <c r="A80" s="54" t="s">
        <v>66</v>
      </c>
      <c r="B80" s="209" t="s">
        <v>179</v>
      </c>
      <c r="C80" s="130"/>
      <c r="D80" s="463" t="s">
        <v>179</v>
      </c>
      <c r="E80" s="464"/>
      <c r="F80" s="205" t="s">
        <v>114</v>
      </c>
      <c r="G80" s="205" t="s">
        <v>114</v>
      </c>
      <c r="H80" s="1"/>
      <c r="I80" s="1"/>
    </row>
    <row r="81" spans="1:9">
      <c r="A81" s="55" t="s">
        <v>27</v>
      </c>
      <c r="B81" s="56" t="s">
        <v>120</v>
      </c>
      <c r="C81" s="130"/>
      <c r="D81" s="130" t="s">
        <v>67</v>
      </c>
      <c r="E81" s="130" t="s">
        <v>68</v>
      </c>
      <c r="F81" s="205" t="s">
        <v>84</v>
      </c>
      <c r="G81" s="205" t="s">
        <v>120</v>
      </c>
      <c r="H81" s="1"/>
      <c r="I81" s="1"/>
    </row>
    <row r="82" spans="1:9" ht="15.75" thickBot="1">
      <c r="A82" s="57"/>
      <c r="B82" s="58"/>
      <c r="C82" s="59"/>
      <c r="D82" s="105" t="s">
        <v>46</v>
      </c>
      <c r="E82" s="59"/>
      <c r="F82" s="60"/>
      <c r="G82" s="60"/>
      <c r="H82" s="73"/>
      <c r="I82" s="73"/>
    </row>
    <row r="83" spans="1:9">
      <c r="A83" s="465" t="s">
        <v>69</v>
      </c>
      <c r="B83" s="10" t="s">
        <v>70</v>
      </c>
      <c r="C83" s="10" t="s">
        <v>71</v>
      </c>
      <c r="D83" s="467" t="s">
        <v>72</v>
      </c>
      <c r="E83" s="10" t="s">
        <v>73</v>
      </c>
      <c r="F83" s="10" t="s">
        <v>74</v>
      </c>
      <c r="G83" s="3"/>
      <c r="H83" s="3"/>
      <c r="I83" s="4"/>
    </row>
    <row r="84" spans="1:9" ht="13.5" thickBot="1">
      <c r="A84" s="466"/>
      <c r="B84" s="102" t="s">
        <v>52</v>
      </c>
      <c r="C84" s="6"/>
      <c r="D84" s="468"/>
      <c r="E84" s="102" t="s">
        <v>52</v>
      </c>
      <c r="F84" s="6"/>
      <c r="G84" s="6"/>
      <c r="H84" s="6"/>
      <c r="I84" s="7"/>
    </row>
    <row r="85" spans="1:9" ht="13.5" thickBot="1">
      <c r="A85" s="469"/>
      <c r="B85" s="469"/>
      <c r="C85" s="469"/>
      <c r="D85" s="469"/>
      <c r="E85" s="469"/>
      <c r="F85" s="469"/>
      <c r="G85" s="469"/>
      <c r="H85" s="469"/>
      <c r="I85" s="469"/>
    </row>
    <row r="86" spans="1:9" ht="13.5" thickBot="1">
      <c r="A86" s="470" t="s">
        <v>75</v>
      </c>
      <c r="B86" s="471"/>
      <c r="C86" s="471"/>
      <c r="D86" s="471"/>
      <c r="E86" s="471"/>
      <c r="F86" s="471"/>
      <c r="G86" s="471"/>
      <c r="H86" s="471"/>
      <c r="I86" s="472"/>
    </row>
    <row r="87" spans="1:9">
      <c r="A87" s="61"/>
      <c r="B87" s="11"/>
      <c r="C87" s="11"/>
      <c r="D87" s="11"/>
      <c r="E87" s="11"/>
      <c r="F87" s="11"/>
      <c r="G87" s="11"/>
      <c r="H87" s="98"/>
      <c r="I87" s="24"/>
    </row>
    <row r="88" spans="1:9">
      <c r="A88" s="62"/>
      <c r="B88" s="13"/>
      <c r="C88" s="13"/>
      <c r="D88" s="13"/>
      <c r="E88" s="13"/>
      <c r="F88" s="13"/>
      <c r="G88" s="13"/>
      <c r="H88" s="97"/>
      <c r="I88" s="26"/>
    </row>
    <row r="89" spans="1:9">
      <c r="A89" s="62"/>
      <c r="B89" s="13"/>
      <c r="C89" s="13"/>
      <c r="D89" s="13"/>
      <c r="E89" s="13"/>
      <c r="F89" s="13"/>
      <c r="G89" s="13"/>
      <c r="H89" s="97"/>
      <c r="I89" s="26"/>
    </row>
    <row r="90" spans="1:9">
      <c r="A90" s="12"/>
      <c r="B90" s="13"/>
      <c r="C90" s="13"/>
      <c r="D90" s="13"/>
      <c r="E90" s="109"/>
      <c r="F90" s="63"/>
      <c r="G90" s="63"/>
      <c r="H90" s="9"/>
      <c r="I90" s="26"/>
    </row>
    <row r="91" spans="1:9">
      <c r="A91" s="12"/>
      <c r="B91" s="13"/>
      <c r="C91" s="13"/>
      <c r="D91" s="13"/>
      <c r="E91" s="9"/>
      <c r="F91" s="9"/>
      <c r="G91" s="9"/>
      <c r="H91" s="9"/>
      <c r="I91" s="26"/>
    </row>
    <row r="92" spans="1:9">
      <c r="A92" s="12"/>
      <c r="B92" s="13"/>
      <c r="C92" s="13"/>
      <c r="D92" s="13"/>
      <c r="E92" s="9"/>
      <c r="F92" s="9"/>
      <c r="G92" s="9"/>
      <c r="H92" s="9"/>
      <c r="I92" s="26"/>
    </row>
    <row r="93" spans="1:9">
      <c r="A93" s="12"/>
      <c r="B93" s="13"/>
      <c r="C93" s="13"/>
      <c r="D93" s="13"/>
      <c r="E93" s="9"/>
      <c r="F93" s="9"/>
      <c r="G93" s="9"/>
      <c r="H93" s="9"/>
      <c r="I93" s="26"/>
    </row>
    <row r="94" spans="1:9">
      <c r="A94" s="25"/>
      <c r="B94" s="9"/>
      <c r="C94" s="9"/>
      <c r="D94" s="9"/>
      <c r="E94" s="9"/>
      <c r="F94" s="9"/>
      <c r="G94" s="9"/>
      <c r="H94" s="9"/>
      <c r="I94" s="26"/>
    </row>
    <row r="95" spans="1:9">
      <c r="A95" s="64"/>
      <c r="B95" s="13"/>
      <c r="C95" s="13"/>
      <c r="D95" s="13"/>
      <c r="E95" s="9"/>
      <c r="F95" s="9"/>
      <c r="G95" s="9"/>
      <c r="H95" s="9"/>
      <c r="I95" s="26"/>
    </row>
    <row r="96" spans="1:9">
      <c r="A96" s="12"/>
      <c r="B96" s="13"/>
      <c r="C96" s="13"/>
      <c r="D96" s="13"/>
      <c r="E96" s="9"/>
      <c r="F96" s="9"/>
      <c r="G96" s="9"/>
      <c r="H96" s="9"/>
      <c r="I96" s="26"/>
    </row>
    <row r="97" spans="1:9">
      <c r="A97" s="12"/>
      <c r="B97" s="13"/>
      <c r="C97" s="13"/>
      <c r="D97" s="13"/>
      <c r="E97" s="9"/>
      <c r="F97" s="9"/>
      <c r="G97" s="9"/>
      <c r="H97" s="9"/>
      <c r="I97" s="26"/>
    </row>
    <row r="98" spans="1:9">
      <c r="A98" s="12"/>
      <c r="B98" s="13"/>
      <c r="C98" s="13"/>
      <c r="D98" s="13"/>
      <c r="E98" s="9"/>
      <c r="F98" s="9"/>
      <c r="G98" s="9"/>
      <c r="H98" s="9"/>
      <c r="I98" s="26"/>
    </row>
    <row r="99" spans="1:9">
      <c r="A99" s="12"/>
      <c r="B99" s="9"/>
      <c r="C99" s="9"/>
      <c r="D99" s="9"/>
      <c r="E99" s="9"/>
      <c r="F99" s="9"/>
      <c r="G99" s="9"/>
      <c r="H99" s="9"/>
      <c r="I99" s="26"/>
    </row>
    <row r="100" spans="1:9">
      <c r="A100" s="12"/>
      <c r="B100" s="9"/>
      <c r="C100" s="9"/>
      <c r="D100" s="9"/>
      <c r="E100" s="9"/>
      <c r="F100" s="9"/>
      <c r="G100" s="9"/>
      <c r="H100" s="9"/>
      <c r="I100" s="26"/>
    </row>
    <row r="101" spans="1:9">
      <c r="A101" s="12"/>
      <c r="B101" s="9"/>
      <c r="C101" s="9"/>
      <c r="D101" s="9"/>
      <c r="E101" s="9"/>
      <c r="F101" s="9"/>
      <c r="G101" s="9"/>
      <c r="H101" s="9"/>
      <c r="I101" s="26"/>
    </row>
    <row r="102" spans="1:9">
      <c r="A102" s="12"/>
      <c r="B102" s="9"/>
      <c r="C102" s="9"/>
      <c r="D102" s="9"/>
      <c r="E102" s="9"/>
      <c r="F102" s="9"/>
      <c r="G102" s="9"/>
      <c r="H102" s="9"/>
      <c r="I102" s="26"/>
    </row>
    <row r="103" spans="1:9">
      <c r="A103" s="12"/>
      <c r="B103" s="9"/>
      <c r="C103" s="9"/>
      <c r="D103" s="9"/>
      <c r="E103" s="9"/>
      <c r="F103" s="9"/>
      <c r="G103" s="9"/>
      <c r="H103" s="9"/>
      <c r="I103" s="26"/>
    </row>
    <row r="104" spans="1:9">
      <c r="A104" s="12"/>
      <c r="B104" s="109"/>
      <c r="C104" s="13"/>
      <c r="D104" s="13"/>
      <c r="E104" s="13"/>
      <c r="F104" s="13"/>
      <c r="G104" s="13"/>
      <c r="H104" s="9"/>
      <c r="I104" s="26"/>
    </row>
    <row r="105" spans="1:9" ht="14.25">
      <c r="A105" s="25"/>
      <c r="B105" s="65"/>
      <c r="C105" s="66"/>
      <c r="D105" s="67"/>
      <c r="E105" s="68"/>
      <c r="F105" s="68"/>
      <c r="G105" s="67"/>
      <c r="H105" s="9"/>
      <c r="I105" s="26"/>
    </row>
    <row r="106" spans="1:9" ht="15" thickBot="1">
      <c r="A106" s="27"/>
      <c r="B106" s="14"/>
      <c r="C106" s="69"/>
      <c r="D106" s="70"/>
      <c r="E106" s="71"/>
      <c r="F106" s="71"/>
      <c r="G106" s="70"/>
      <c r="H106" s="28"/>
      <c r="I106" s="29"/>
    </row>
    <row r="107" spans="1:9" ht="27" customHeight="1">
      <c r="A107" s="441" t="s">
        <v>14</v>
      </c>
      <c r="B107" s="442"/>
      <c r="C107" s="442"/>
      <c r="D107" s="443"/>
      <c r="E107" s="383" t="s">
        <v>12</v>
      </c>
      <c r="F107" s="384"/>
      <c r="G107" s="444" t="s">
        <v>92</v>
      </c>
      <c r="H107" s="445"/>
      <c r="I107" s="446"/>
    </row>
    <row r="108" spans="1:9">
      <c r="A108" s="428" t="s">
        <v>116</v>
      </c>
      <c r="B108" s="429"/>
      <c r="C108" s="429"/>
      <c r="D108" s="430"/>
      <c r="E108" s="388" t="s">
        <v>11</v>
      </c>
      <c r="F108" s="389"/>
      <c r="G108" s="395" t="s">
        <v>9</v>
      </c>
      <c r="H108" s="395"/>
      <c r="I108" s="396"/>
    </row>
    <row r="109" spans="1:9">
      <c r="A109" s="431"/>
      <c r="B109" s="432"/>
      <c r="C109" s="432"/>
      <c r="D109" s="433"/>
      <c r="E109" s="388" t="s">
        <v>10</v>
      </c>
      <c r="F109" s="389"/>
      <c r="G109" s="395" t="s">
        <v>6</v>
      </c>
      <c r="H109" s="395"/>
      <c r="I109" s="396"/>
    </row>
    <row r="110" spans="1:9" ht="13.5" thickBot="1">
      <c r="A110" s="431"/>
      <c r="B110" s="432"/>
      <c r="C110" s="432"/>
      <c r="D110" s="433"/>
      <c r="E110" s="16" t="s">
        <v>13</v>
      </c>
      <c r="F110" s="395" t="s">
        <v>7</v>
      </c>
      <c r="G110" s="395"/>
      <c r="H110" s="488"/>
      <c r="I110" s="489"/>
    </row>
    <row r="111" spans="1:9" ht="24">
      <c r="A111" s="431"/>
      <c r="B111" s="432"/>
      <c r="C111" s="432"/>
      <c r="D111" s="433"/>
      <c r="E111" s="17" t="s">
        <v>8</v>
      </c>
      <c r="F111" s="397" t="s">
        <v>117</v>
      </c>
      <c r="G111" s="454"/>
      <c r="H111" s="99" t="s">
        <v>32</v>
      </c>
      <c r="I111" s="210" t="s">
        <v>205</v>
      </c>
    </row>
    <row r="112" spans="1:9" ht="13.5" thickBot="1">
      <c r="A112" s="434"/>
      <c r="B112" s="435"/>
      <c r="C112" s="435"/>
      <c r="D112" s="436"/>
      <c r="E112" s="485"/>
      <c r="F112" s="486"/>
      <c r="G112" s="487"/>
      <c r="H112" s="51" t="s">
        <v>81</v>
      </c>
      <c r="I112" s="126">
        <v>7</v>
      </c>
    </row>
    <row r="119" spans="1:9" ht="13.5" thickBot="1"/>
    <row r="120" spans="1:9" ht="18">
      <c r="A120" s="417"/>
      <c r="B120" s="419" t="s">
        <v>4</v>
      </c>
      <c r="C120" s="419"/>
      <c r="D120" s="419"/>
      <c r="E120" s="419"/>
      <c r="F120" s="419"/>
      <c r="G120" s="419"/>
      <c r="H120" s="419"/>
      <c r="I120" s="420"/>
    </row>
    <row r="121" spans="1:9" ht="18.75" thickBot="1">
      <c r="A121" s="418"/>
      <c r="B121" s="421" t="s">
        <v>5</v>
      </c>
      <c r="C121" s="421"/>
      <c r="D121" s="421"/>
      <c r="E121" s="421"/>
      <c r="F121" s="421"/>
      <c r="G121" s="421"/>
      <c r="H121" s="421"/>
      <c r="I121" s="422"/>
    </row>
    <row r="122" spans="1:9" ht="13.5" thickBot="1">
      <c r="A122" s="459"/>
      <c r="B122" s="460"/>
      <c r="C122" s="460"/>
      <c r="D122" s="460"/>
      <c r="E122" s="460"/>
      <c r="F122" s="460"/>
      <c r="G122" s="460"/>
      <c r="H122" s="460"/>
      <c r="I122" s="460"/>
    </row>
    <row r="123" spans="1:9" ht="18.75" thickBot="1">
      <c r="A123" s="457" t="s">
        <v>110</v>
      </c>
      <c r="B123" s="458"/>
      <c r="C123" s="208" t="s">
        <v>207</v>
      </c>
      <c r="D123" s="426" t="s">
        <v>168</v>
      </c>
      <c r="E123" s="426"/>
      <c r="F123" s="426"/>
      <c r="G123" s="426"/>
      <c r="H123" s="426"/>
      <c r="I123" s="427"/>
    </row>
    <row r="124" spans="1:9" ht="18.75" thickBot="1">
      <c r="A124" s="473"/>
      <c r="B124" s="473"/>
      <c r="C124" s="473"/>
      <c r="D124" s="473"/>
      <c r="E124" s="473"/>
      <c r="F124" s="473"/>
      <c r="G124" s="473"/>
      <c r="H124" s="473"/>
      <c r="I124" s="473"/>
    </row>
    <row r="125" spans="1:9" ht="15.75" thickBot="1">
      <c r="A125" s="408" t="s">
        <v>77</v>
      </c>
      <c r="B125" s="409"/>
      <c r="C125" s="409"/>
      <c r="D125" s="409"/>
      <c r="E125" s="409"/>
      <c r="F125" s="409"/>
      <c r="G125" s="409"/>
      <c r="H125" s="409"/>
      <c r="I125" s="410"/>
    </row>
    <row r="126" spans="1:9">
      <c r="A126" s="36" t="s">
        <v>33</v>
      </c>
      <c r="B126" s="37" t="s">
        <v>34</v>
      </c>
      <c r="C126" s="37" t="s">
        <v>78</v>
      </c>
      <c r="D126" s="474" t="s">
        <v>79</v>
      </c>
      <c r="E126" s="475"/>
      <c r="F126" s="475"/>
      <c r="G126" s="475"/>
      <c r="H126" s="475"/>
      <c r="I126" s="476"/>
    </row>
    <row r="127" spans="1:9">
      <c r="A127" s="38" t="s">
        <v>35</v>
      </c>
      <c r="B127" s="39" t="s">
        <v>111</v>
      </c>
      <c r="C127" s="39">
        <v>1</v>
      </c>
      <c r="D127" s="477" t="s">
        <v>208</v>
      </c>
      <c r="E127" s="478"/>
      <c r="F127" s="478"/>
      <c r="G127" s="478"/>
      <c r="H127" s="478"/>
      <c r="I127" s="479"/>
    </row>
    <row r="128" spans="1:9" ht="24.75" thickBot="1">
      <c r="A128" s="40" t="s">
        <v>36</v>
      </c>
      <c r="B128" s="41" t="s">
        <v>217</v>
      </c>
      <c r="C128" s="42" t="s">
        <v>37</v>
      </c>
      <c r="D128" s="41">
        <v>7</v>
      </c>
      <c r="E128" s="43" t="s">
        <v>38</v>
      </c>
      <c r="F128" s="41"/>
      <c r="G128" s="42" t="s">
        <v>39</v>
      </c>
      <c r="H128" s="41">
        <v>3</v>
      </c>
      <c r="I128" s="7"/>
    </row>
    <row r="129" spans="1:9" ht="34.5" thickBot="1">
      <c r="A129" s="90" t="s">
        <v>40</v>
      </c>
      <c r="B129" s="83" t="s">
        <v>41</v>
      </c>
      <c r="C129" s="83" t="s">
        <v>42</v>
      </c>
      <c r="D129" s="89" t="s">
        <v>43</v>
      </c>
      <c r="E129" s="480" t="s">
        <v>44</v>
      </c>
      <c r="F129" s="481"/>
      <c r="G129" s="481"/>
      <c r="H129" s="481"/>
      <c r="I129" s="482"/>
    </row>
    <row r="130" spans="1:9" ht="15.75">
      <c r="A130" s="76" t="s">
        <v>45</v>
      </c>
      <c r="B130" s="87" t="s">
        <v>46</v>
      </c>
      <c r="C130" s="145"/>
      <c r="D130" s="88"/>
      <c r="E130" s="85" t="s">
        <v>47</v>
      </c>
      <c r="F130" s="78" t="s">
        <v>48</v>
      </c>
      <c r="G130" s="86" t="s">
        <v>49</v>
      </c>
      <c r="H130" s="78"/>
      <c r="I130" s="8"/>
    </row>
    <row r="131" spans="1:9" ht="15.75">
      <c r="A131" s="44" t="s">
        <v>50</v>
      </c>
      <c r="B131" s="46" t="s">
        <v>46</v>
      </c>
      <c r="D131" s="45"/>
      <c r="E131" s="47" t="s">
        <v>166</v>
      </c>
      <c r="F131" s="123" t="s">
        <v>85</v>
      </c>
      <c r="G131" s="204" t="s">
        <v>196</v>
      </c>
      <c r="H131" s="122"/>
      <c r="I131" s="5"/>
    </row>
    <row r="132" spans="1:9" ht="13.5" thickBot="1">
      <c r="A132" s="48" t="s">
        <v>51</v>
      </c>
      <c r="B132" s="50" t="s">
        <v>52</v>
      </c>
      <c r="C132" s="49"/>
      <c r="E132" s="51" t="s">
        <v>84</v>
      </c>
      <c r="F132" s="120" t="s">
        <v>84</v>
      </c>
      <c r="G132" s="120" t="s">
        <v>84</v>
      </c>
      <c r="H132" s="74"/>
      <c r="I132" s="7"/>
    </row>
    <row r="133" spans="1:9" ht="23.25" thickBot="1">
      <c r="A133" s="77" t="s">
        <v>53</v>
      </c>
      <c r="B133" s="80" t="s">
        <v>54</v>
      </c>
      <c r="C133" s="81" t="s">
        <v>55</v>
      </c>
      <c r="D133" s="81" t="s">
        <v>56</v>
      </c>
      <c r="E133" s="82" t="s">
        <v>57</v>
      </c>
      <c r="F133" s="83" t="s">
        <v>58</v>
      </c>
      <c r="G133" s="82" t="s">
        <v>125</v>
      </c>
      <c r="H133" s="114"/>
      <c r="I133" s="84" t="s">
        <v>60</v>
      </c>
    </row>
    <row r="134" spans="1:9">
      <c r="A134" s="76" t="s">
        <v>25</v>
      </c>
      <c r="B134" s="78"/>
      <c r="C134" s="78"/>
      <c r="D134" s="78"/>
      <c r="E134" s="103"/>
      <c r="F134" s="103"/>
      <c r="G134" s="103"/>
      <c r="H134" s="79"/>
      <c r="I134" s="8"/>
    </row>
    <row r="135" spans="1:9">
      <c r="A135" s="44" t="s">
        <v>61</v>
      </c>
      <c r="B135" s="122"/>
      <c r="C135" s="123"/>
      <c r="D135" s="122"/>
      <c r="E135" s="123"/>
      <c r="F135" s="124"/>
      <c r="G135" s="124"/>
      <c r="H135" s="72"/>
      <c r="I135" s="5"/>
    </row>
    <row r="136" spans="1:9" ht="13.5" thickBot="1">
      <c r="A136" s="52" t="s">
        <v>27</v>
      </c>
      <c r="B136" s="144"/>
      <c r="C136" s="144"/>
      <c r="D136" s="106"/>
      <c r="E136" s="120"/>
      <c r="F136" s="120"/>
      <c r="G136" s="120"/>
      <c r="H136" s="53"/>
      <c r="I136" s="7"/>
    </row>
    <row r="137" spans="1:9" ht="13.5" thickBot="1">
      <c r="A137" s="93" t="s">
        <v>80</v>
      </c>
      <c r="B137" s="82" t="s">
        <v>62</v>
      </c>
      <c r="C137" s="82" t="s">
        <v>63</v>
      </c>
      <c r="D137" s="483" t="s">
        <v>64</v>
      </c>
      <c r="E137" s="484"/>
      <c r="F137" s="82" t="s">
        <v>65</v>
      </c>
      <c r="G137" s="94"/>
      <c r="H137" s="95"/>
      <c r="I137" s="96"/>
    </row>
    <row r="138" spans="1:9">
      <c r="A138" s="91" t="s">
        <v>25</v>
      </c>
      <c r="B138" s="92"/>
      <c r="C138" s="104"/>
      <c r="D138" s="461"/>
      <c r="E138" s="462"/>
      <c r="F138" s="103"/>
      <c r="G138" s="75"/>
      <c r="H138" s="2"/>
      <c r="I138" s="2"/>
    </row>
    <row r="139" spans="1:9">
      <c r="A139" s="54" t="s">
        <v>66</v>
      </c>
      <c r="B139" s="130"/>
      <c r="C139" s="130"/>
      <c r="D139" s="463"/>
      <c r="E139" s="464"/>
      <c r="F139" s="124"/>
      <c r="G139" s="18"/>
      <c r="H139" s="1"/>
      <c r="I139" s="1"/>
    </row>
    <row r="140" spans="1:9">
      <c r="A140" s="55" t="s">
        <v>27</v>
      </c>
      <c r="B140" s="56"/>
      <c r="C140" s="130"/>
      <c r="D140" s="130" t="s">
        <v>67</v>
      </c>
      <c r="E140" s="130" t="s">
        <v>68</v>
      </c>
      <c r="F140" s="124"/>
      <c r="G140" s="18"/>
      <c r="H140" s="1"/>
      <c r="I140" s="1"/>
    </row>
    <row r="141" spans="1:9" ht="15.75" thickBot="1">
      <c r="A141" s="57"/>
      <c r="B141" s="58"/>
      <c r="C141" s="59"/>
      <c r="D141" s="105" t="s">
        <v>46</v>
      </c>
      <c r="E141" s="59"/>
      <c r="F141" s="60"/>
      <c r="G141" s="60"/>
      <c r="H141" s="73"/>
      <c r="I141" s="73"/>
    </row>
    <row r="142" spans="1:9">
      <c r="A142" s="465" t="s">
        <v>69</v>
      </c>
      <c r="B142" s="10" t="s">
        <v>70</v>
      </c>
      <c r="C142" s="10" t="s">
        <v>71</v>
      </c>
      <c r="D142" s="467" t="s">
        <v>72</v>
      </c>
      <c r="E142" s="10" t="s">
        <v>73</v>
      </c>
      <c r="F142" s="10" t="s">
        <v>74</v>
      </c>
      <c r="G142" s="3"/>
      <c r="H142" s="3"/>
      <c r="I142" s="4"/>
    </row>
    <row r="143" spans="1:9" ht="13.5" thickBot="1">
      <c r="A143" s="466"/>
      <c r="B143" s="102" t="s">
        <v>52</v>
      </c>
      <c r="C143" s="6"/>
      <c r="D143" s="468"/>
      <c r="E143" s="102" t="s">
        <v>52</v>
      </c>
      <c r="F143" s="6"/>
      <c r="G143" s="6"/>
      <c r="H143" s="6"/>
      <c r="I143" s="7"/>
    </row>
    <row r="144" spans="1:9" ht="13.5" thickBot="1">
      <c r="A144" s="469"/>
      <c r="B144" s="469"/>
      <c r="C144" s="469"/>
      <c r="D144" s="469"/>
      <c r="E144" s="469"/>
      <c r="F144" s="469"/>
      <c r="G144" s="469"/>
      <c r="H144" s="469"/>
      <c r="I144" s="469"/>
    </row>
    <row r="145" spans="1:9" ht="13.5" thickBot="1">
      <c r="A145" s="470" t="s">
        <v>75</v>
      </c>
      <c r="B145" s="471"/>
      <c r="C145" s="471"/>
      <c r="D145" s="471"/>
      <c r="E145" s="471"/>
      <c r="F145" s="471"/>
      <c r="G145" s="471"/>
      <c r="H145" s="471"/>
      <c r="I145" s="472"/>
    </row>
    <row r="146" spans="1:9">
      <c r="A146" s="61"/>
      <c r="B146" s="11"/>
      <c r="C146" s="11"/>
      <c r="D146" s="11"/>
      <c r="E146" s="11"/>
      <c r="F146" s="11"/>
      <c r="G146" s="11"/>
      <c r="H146" s="98"/>
      <c r="I146" s="24"/>
    </row>
    <row r="147" spans="1:9">
      <c r="A147" s="62"/>
      <c r="B147" s="13"/>
      <c r="C147" s="13"/>
      <c r="D147" s="13"/>
      <c r="E147" s="13"/>
      <c r="F147" s="13"/>
      <c r="G147" s="13"/>
      <c r="H147" s="97"/>
      <c r="I147" s="26"/>
    </row>
    <row r="148" spans="1:9">
      <c r="A148" s="62"/>
      <c r="B148" s="13"/>
      <c r="C148" s="13"/>
      <c r="D148" s="13"/>
      <c r="E148" s="13"/>
      <c r="F148" s="13"/>
      <c r="G148" s="13"/>
      <c r="H148" s="97"/>
      <c r="I148" s="26"/>
    </row>
    <row r="149" spans="1:9">
      <c r="A149" s="12"/>
      <c r="B149" s="13"/>
      <c r="C149" s="13"/>
      <c r="D149" s="13"/>
      <c r="E149" s="109"/>
      <c r="F149" s="63"/>
      <c r="G149" s="63"/>
      <c r="H149" s="9"/>
      <c r="I149" s="26"/>
    </row>
    <row r="150" spans="1:9">
      <c r="A150" s="12"/>
      <c r="B150" s="13"/>
      <c r="C150" s="13"/>
      <c r="D150" s="13"/>
      <c r="E150" s="9"/>
      <c r="F150" s="9"/>
      <c r="G150" s="9"/>
      <c r="H150" s="9"/>
      <c r="I150" s="26"/>
    </row>
    <row r="151" spans="1:9">
      <c r="A151" s="12"/>
      <c r="B151" s="13"/>
      <c r="C151" s="13"/>
      <c r="D151" s="13"/>
      <c r="E151" s="9"/>
      <c r="F151" s="9"/>
      <c r="G151" s="9"/>
      <c r="H151" s="9"/>
      <c r="I151" s="26"/>
    </row>
    <row r="152" spans="1:9">
      <c r="A152" s="12"/>
      <c r="B152" s="13"/>
      <c r="C152" s="13"/>
      <c r="D152" s="13"/>
      <c r="E152" s="9"/>
      <c r="F152" s="9"/>
      <c r="G152" s="9"/>
      <c r="H152" s="9"/>
      <c r="I152" s="26"/>
    </row>
    <row r="153" spans="1:9">
      <c r="A153" s="25"/>
      <c r="B153" s="9"/>
      <c r="C153" s="9"/>
      <c r="D153" s="9"/>
      <c r="E153" s="9"/>
      <c r="F153" s="9"/>
      <c r="G153" s="9"/>
      <c r="H153" s="9"/>
      <c r="I153" s="26"/>
    </row>
    <row r="154" spans="1:9">
      <c r="A154" s="64"/>
      <c r="B154" s="13"/>
      <c r="C154" s="13"/>
      <c r="D154" s="13"/>
      <c r="E154" s="9"/>
      <c r="F154" s="9"/>
      <c r="G154" s="9"/>
      <c r="H154" s="9"/>
      <c r="I154" s="26"/>
    </row>
    <row r="155" spans="1:9">
      <c r="A155" s="12"/>
      <c r="B155" s="13"/>
      <c r="C155" s="13"/>
      <c r="D155" s="13"/>
      <c r="E155" s="9"/>
      <c r="F155" s="9"/>
      <c r="G155" s="9"/>
      <c r="H155" s="9"/>
      <c r="I155" s="26"/>
    </row>
    <row r="156" spans="1:9">
      <c r="A156" s="12"/>
      <c r="B156" s="13"/>
      <c r="C156" s="13"/>
      <c r="D156" s="13"/>
      <c r="E156" s="9"/>
      <c r="F156" s="9"/>
      <c r="G156" s="9"/>
      <c r="H156" s="9"/>
      <c r="I156" s="26"/>
    </row>
    <row r="157" spans="1:9">
      <c r="A157" s="12"/>
      <c r="B157" s="13"/>
      <c r="C157" s="13"/>
      <c r="D157" s="13"/>
      <c r="E157" s="9"/>
      <c r="F157" s="9"/>
      <c r="G157" s="9"/>
      <c r="H157" s="9"/>
      <c r="I157" s="26"/>
    </row>
    <row r="158" spans="1:9">
      <c r="A158" s="12"/>
      <c r="B158" s="9"/>
      <c r="C158" s="9"/>
      <c r="D158" s="9"/>
      <c r="E158" s="9"/>
      <c r="F158" s="9"/>
      <c r="G158" s="9"/>
      <c r="H158" s="9"/>
      <c r="I158" s="26"/>
    </row>
    <row r="159" spans="1:9">
      <c r="A159" s="12"/>
      <c r="B159" s="9"/>
      <c r="C159" s="9"/>
      <c r="D159" s="9"/>
      <c r="E159" s="9"/>
      <c r="F159" s="9"/>
      <c r="G159" s="9"/>
      <c r="H159" s="9"/>
      <c r="I159" s="26"/>
    </row>
    <row r="160" spans="1:9">
      <c r="A160" s="12"/>
      <c r="B160" s="9"/>
      <c r="C160" s="9"/>
      <c r="D160" s="9"/>
      <c r="E160" s="9"/>
      <c r="F160" s="9"/>
      <c r="G160" s="9"/>
      <c r="H160" s="9"/>
      <c r="I160" s="26"/>
    </row>
    <row r="161" spans="1:9">
      <c r="A161" s="12"/>
      <c r="B161" s="9"/>
      <c r="C161" s="9"/>
      <c r="D161" s="9"/>
      <c r="E161" s="9"/>
      <c r="F161" s="9"/>
      <c r="G161" s="9"/>
      <c r="H161" s="9"/>
      <c r="I161" s="26"/>
    </row>
    <row r="162" spans="1:9">
      <c r="A162" s="12"/>
      <c r="B162" s="9"/>
      <c r="C162" s="9"/>
      <c r="D162" s="9"/>
      <c r="E162" s="9"/>
      <c r="F162" s="9"/>
      <c r="G162" s="9"/>
      <c r="H162" s="9"/>
      <c r="I162" s="26"/>
    </row>
    <row r="163" spans="1:9">
      <c r="A163" s="12"/>
      <c r="B163" s="109"/>
      <c r="C163" s="13"/>
      <c r="D163" s="13"/>
      <c r="E163" s="13"/>
      <c r="F163" s="13"/>
      <c r="G163" s="13"/>
      <c r="H163" s="9"/>
      <c r="I163" s="26"/>
    </row>
    <row r="164" spans="1:9" ht="14.25">
      <c r="A164" s="25"/>
      <c r="B164" s="65"/>
      <c r="C164" s="66"/>
      <c r="D164" s="67"/>
      <c r="E164" s="68"/>
      <c r="F164" s="68"/>
      <c r="G164" s="67"/>
      <c r="H164" s="9"/>
      <c r="I164" s="26"/>
    </row>
    <row r="165" spans="1:9" ht="15" thickBot="1">
      <c r="A165" s="27"/>
      <c r="B165" s="14"/>
      <c r="C165" s="69"/>
      <c r="D165" s="70"/>
      <c r="E165" s="71"/>
      <c r="F165" s="71"/>
      <c r="G165" s="70"/>
      <c r="H165" s="28"/>
      <c r="I165" s="29"/>
    </row>
    <row r="166" spans="1:9" ht="24" customHeight="1">
      <c r="A166" s="441" t="s">
        <v>14</v>
      </c>
      <c r="B166" s="442"/>
      <c r="C166" s="442"/>
      <c r="D166" s="443"/>
      <c r="E166" s="383" t="s">
        <v>12</v>
      </c>
      <c r="F166" s="384"/>
      <c r="G166" s="444" t="s">
        <v>92</v>
      </c>
      <c r="H166" s="445"/>
      <c r="I166" s="446"/>
    </row>
    <row r="167" spans="1:9">
      <c r="A167" s="428" t="s">
        <v>116</v>
      </c>
      <c r="B167" s="429"/>
      <c r="C167" s="429"/>
      <c r="D167" s="430"/>
      <c r="E167" s="388" t="s">
        <v>11</v>
      </c>
      <c r="F167" s="389"/>
      <c r="G167" s="395" t="s">
        <v>9</v>
      </c>
      <c r="H167" s="395"/>
      <c r="I167" s="396"/>
    </row>
    <row r="168" spans="1:9">
      <c r="A168" s="431"/>
      <c r="B168" s="432"/>
      <c r="C168" s="432"/>
      <c r="D168" s="433"/>
      <c r="E168" s="388" t="s">
        <v>10</v>
      </c>
      <c r="F168" s="389"/>
      <c r="G168" s="395" t="s">
        <v>6</v>
      </c>
      <c r="H168" s="395"/>
      <c r="I168" s="396"/>
    </row>
    <row r="169" spans="1:9" ht="13.5" thickBot="1">
      <c r="A169" s="431"/>
      <c r="B169" s="432"/>
      <c r="C169" s="432"/>
      <c r="D169" s="433"/>
      <c r="E169" s="16" t="s">
        <v>13</v>
      </c>
      <c r="F169" s="395" t="s">
        <v>7</v>
      </c>
      <c r="G169" s="395"/>
      <c r="H169" s="488"/>
      <c r="I169" s="489"/>
    </row>
    <row r="170" spans="1:9" ht="24">
      <c r="A170" s="431"/>
      <c r="B170" s="432"/>
      <c r="C170" s="432"/>
      <c r="D170" s="433"/>
      <c r="E170" s="17" t="s">
        <v>8</v>
      </c>
      <c r="F170" s="397" t="s">
        <v>117</v>
      </c>
      <c r="G170" s="454"/>
      <c r="H170" s="99" t="s">
        <v>32</v>
      </c>
      <c r="I170" s="210" t="s">
        <v>207</v>
      </c>
    </row>
    <row r="171" spans="1:9" ht="13.5" thickBot="1">
      <c r="A171" s="434"/>
      <c r="B171" s="435"/>
      <c r="C171" s="435"/>
      <c r="D171" s="436"/>
      <c r="E171" s="485"/>
      <c r="F171" s="486"/>
      <c r="G171" s="487"/>
      <c r="H171" s="51" t="s">
        <v>81</v>
      </c>
      <c r="I171" s="126">
        <v>8</v>
      </c>
    </row>
    <row r="178" spans="1:9" ht="13.5" thickBot="1"/>
    <row r="179" spans="1:9" ht="18">
      <c r="A179" s="417"/>
      <c r="B179" s="419" t="s">
        <v>4</v>
      </c>
      <c r="C179" s="419"/>
      <c r="D179" s="419"/>
      <c r="E179" s="419"/>
      <c r="F179" s="419"/>
      <c r="G179" s="419"/>
      <c r="H179" s="419"/>
      <c r="I179" s="420"/>
    </row>
    <row r="180" spans="1:9" ht="18.75" thickBot="1">
      <c r="A180" s="418"/>
      <c r="B180" s="421" t="s">
        <v>5</v>
      </c>
      <c r="C180" s="421"/>
      <c r="D180" s="421"/>
      <c r="E180" s="421"/>
      <c r="F180" s="421"/>
      <c r="G180" s="421"/>
      <c r="H180" s="421"/>
      <c r="I180" s="422"/>
    </row>
    <row r="181" spans="1:9" ht="13.5" thickBot="1">
      <c r="A181" s="459"/>
      <c r="B181" s="460"/>
      <c r="C181" s="460"/>
      <c r="D181" s="460"/>
      <c r="E181" s="460"/>
      <c r="F181" s="460"/>
      <c r="G181" s="460"/>
      <c r="H181" s="460"/>
      <c r="I181" s="460"/>
    </row>
    <row r="182" spans="1:9" ht="18.75" thickBot="1">
      <c r="A182" s="457" t="s">
        <v>110</v>
      </c>
      <c r="B182" s="458"/>
      <c r="C182" s="208" t="s">
        <v>209</v>
      </c>
      <c r="D182" s="426" t="s">
        <v>168</v>
      </c>
      <c r="E182" s="426"/>
      <c r="F182" s="426"/>
      <c r="G182" s="426"/>
      <c r="H182" s="426"/>
      <c r="I182" s="427"/>
    </row>
    <row r="183" spans="1:9" ht="18.75" thickBot="1">
      <c r="A183" s="473"/>
      <c r="B183" s="473"/>
      <c r="C183" s="473"/>
      <c r="D183" s="473"/>
      <c r="E183" s="473"/>
      <c r="F183" s="473"/>
      <c r="G183" s="473"/>
      <c r="H183" s="473"/>
      <c r="I183" s="473"/>
    </row>
    <row r="184" spans="1:9" ht="15.75" thickBot="1">
      <c r="A184" s="408" t="s">
        <v>77</v>
      </c>
      <c r="B184" s="409"/>
      <c r="C184" s="409"/>
      <c r="D184" s="409"/>
      <c r="E184" s="409"/>
      <c r="F184" s="409"/>
      <c r="G184" s="409"/>
      <c r="H184" s="409"/>
      <c r="I184" s="410"/>
    </row>
    <row r="185" spans="1:9">
      <c r="A185" s="36" t="s">
        <v>33</v>
      </c>
      <c r="B185" s="37" t="s">
        <v>34</v>
      </c>
      <c r="C185" s="37" t="s">
        <v>78</v>
      </c>
      <c r="D185" s="474" t="s">
        <v>79</v>
      </c>
      <c r="E185" s="475"/>
      <c r="F185" s="475"/>
      <c r="G185" s="475"/>
      <c r="H185" s="475"/>
      <c r="I185" s="476"/>
    </row>
    <row r="186" spans="1:9">
      <c r="A186" s="38" t="s">
        <v>35</v>
      </c>
      <c r="B186" s="39" t="s">
        <v>111</v>
      </c>
      <c r="C186" s="39">
        <v>1</v>
      </c>
      <c r="D186" s="477" t="s">
        <v>210</v>
      </c>
      <c r="E186" s="478"/>
      <c r="F186" s="478"/>
      <c r="G186" s="478"/>
      <c r="H186" s="478"/>
      <c r="I186" s="479"/>
    </row>
    <row r="187" spans="1:9" ht="24.75" thickBot="1">
      <c r="A187" s="40" t="s">
        <v>36</v>
      </c>
      <c r="B187" s="41" t="s">
        <v>218</v>
      </c>
      <c r="C187" s="42" t="s">
        <v>37</v>
      </c>
      <c r="D187" s="41">
        <v>4</v>
      </c>
      <c r="E187" s="43" t="s">
        <v>38</v>
      </c>
      <c r="F187" s="41">
        <v>0</v>
      </c>
      <c r="G187" s="42" t="s">
        <v>39</v>
      </c>
      <c r="H187" s="41">
        <v>3</v>
      </c>
      <c r="I187" s="7"/>
    </row>
    <row r="188" spans="1:9" ht="34.5" thickBot="1">
      <c r="A188" s="90" t="s">
        <v>40</v>
      </c>
      <c r="B188" s="83" t="s">
        <v>41</v>
      </c>
      <c r="C188" s="83" t="s">
        <v>42</v>
      </c>
      <c r="D188" s="89" t="s">
        <v>43</v>
      </c>
      <c r="E188" s="480" t="s">
        <v>44</v>
      </c>
      <c r="F188" s="481"/>
      <c r="G188" s="481"/>
      <c r="H188" s="481"/>
      <c r="I188" s="482"/>
    </row>
    <row r="189" spans="1:9" ht="15.75">
      <c r="A189" s="76" t="s">
        <v>45</v>
      </c>
      <c r="B189" s="87"/>
      <c r="C189" s="145" t="s">
        <v>52</v>
      </c>
      <c r="D189" s="88"/>
      <c r="E189" s="85" t="s">
        <v>47</v>
      </c>
      <c r="F189" s="78" t="s">
        <v>48</v>
      </c>
      <c r="G189" s="86" t="s">
        <v>49</v>
      </c>
      <c r="H189" s="78"/>
      <c r="I189" s="8"/>
    </row>
    <row r="190" spans="1:9" ht="15.75">
      <c r="A190" s="44" t="s">
        <v>50</v>
      </c>
      <c r="B190" s="46" t="s">
        <v>46</v>
      </c>
      <c r="D190" s="45"/>
      <c r="E190" s="47" t="s">
        <v>166</v>
      </c>
      <c r="F190" s="123" t="s">
        <v>85</v>
      </c>
      <c r="G190" s="204" t="s">
        <v>196</v>
      </c>
      <c r="H190" s="122"/>
      <c r="I190" s="5"/>
    </row>
    <row r="191" spans="1:9" ht="13.5" thickBot="1">
      <c r="A191" s="48" t="s">
        <v>51</v>
      </c>
      <c r="B191" s="50" t="s">
        <v>52</v>
      </c>
      <c r="C191" s="49"/>
      <c r="E191" s="51" t="s">
        <v>84</v>
      </c>
      <c r="F191" s="120" t="s">
        <v>84</v>
      </c>
      <c r="G191" s="120" t="s">
        <v>84</v>
      </c>
      <c r="H191" s="74"/>
      <c r="I191" s="7"/>
    </row>
    <row r="192" spans="1:9" ht="23.25" thickBot="1">
      <c r="A192" s="77" t="s">
        <v>53</v>
      </c>
      <c r="B192" s="80" t="s">
        <v>54</v>
      </c>
      <c r="C192" s="81" t="s">
        <v>55</v>
      </c>
      <c r="D192" s="81" t="s">
        <v>56</v>
      </c>
      <c r="E192" s="82" t="s">
        <v>57</v>
      </c>
      <c r="F192" s="83" t="s">
        <v>58</v>
      </c>
      <c r="G192" s="82" t="s">
        <v>59</v>
      </c>
      <c r="H192" s="211" t="s">
        <v>198</v>
      </c>
      <c r="I192" s="84" t="s">
        <v>60</v>
      </c>
    </row>
    <row r="193" spans="1:9">
      <c r="A193" s="76" t="s">
        <v>25</v>
      </c>
      <c r="B193" s="78">
        <v>3</v>
      </c>
      <c r="C193" s="78">
        <v>13</v>
      </c>
      <c r="D193" s="78">
        <v>6</v>
      </c>
      <c r="E193" s="103">
        <v>2</v>
      </c>
      <c r="F193" s="103">
        <v>1</v>
      </c>
      <c r="G193" s="103"/>
      <c r="H193" s="147"/>
      <c r="I193" s="8"/>
    </row>
    <row r="194" spans="1:9">
      <c r="A194" s="44" t="s">
        <v>61</v>
      </c>
      <c r="B194" s="122" t="s">
        <v>119</v>
      </c>
      <c r="C194" s="123" t="s">
        <v>119</v>
      </c>
      <c r="D194" s="207" t="s">
        <v>119</v>
      </c>
      <c r="E194" s="204" t="s">
        <v>87</v>
      </c>
      <c r="F194" s="205" t="s">
        <v>118</v>
      </c>
      <c r="G194" s="124"/>
      <c r="H194" s="124"/>
      <c r="I194" s="5"/>
    </row>
    <row r="195" spans="1:9" ht="13.5" thickBot="1">
      <c r="A195" s="52" t="s">
        <v>27</v>
      </c>
      <c r="B195" s="144" t="s">
        <v>120</v>
      </c>
      <c r="C195" s="144" t="s">
        <v>84</v>
      </c>
      <c r="D195" s="106"/>
      <c r="E195" s="120" t="s">
        <v>120</v>
      </c>
      <c r="F195" s="120" t="s">
        <v>120</v>
      </c>
      <c r="G195" s="120"/>
      <c r="H195" s="120"/>
      <c r="I195" s="7"/>
    </row>
    <row r="196" spans="1:9" ht="13.5" thickBot="1">
      <c r="A196" s="93" t="s">
        <v>80</v>
      </c>
      <c r="B196" s="82" t="s">
        <v>62</v>
      </c>
      <c r="C196" s="82" t="s">
        <v>63</v>
      </c>
      <c r="D196" s="483" t="s">
        <v>64</v>
      </c>
      <c r="E196" s="484"/>
      <c r="F196" s="82" t="s">
        <v>65</v>
      </c>
      <c r="G196" s="213" t="s">
        <v>180</v>
      </c>
      <c r="H196" s="95"/>
      <c r="I196" s="96"/>
    </row>
    <row r="197" spans="1:9">
      <c r="A197" s="91" t="s">
        <v>25</v>
      </c>
      <c r="B197" s="104">
        <v>2</v>
      </c>
      <c r="C197" s="104">
        <v>2</v>
      </c>
      <c r="D197" s="461">
        <v>4</v>
      </c>
      <c r="E197" s="462"/>
      <c r="F197" s="103">
        <v>3</v>
      </c>
      <c r="G197" s="103">
        <v>1</v>
      </c>
      <c r="H197" s="215"/>
      <c r="I197" s="2"/>
    </row>
    <row r="198" spans="1:9">
      <c r="A198" s="54" t="s">
        <v>66</v>
      </c>
      <c r="B198" s="209" t="s">
        <v>179</v>
      </c>
      <c r="C198" s="130" t="s">
        <v>113</v>
      </c>
      <c r="D198" s="463" t="s">
        <v>179</v>
      </c>
      <c r="E198" s="464"/>
      <c r="F198" s="124" t="s">
        <v>114</v>
      </c>
      <c r="G198" s="205" t="s">
        <v>114</v>
      </c>
      <c r="H198" s="216"/>
      <c r="I198" s="1"/>
    </row>
    <row r="199" spans="1:9">
      <c r="A199" s="55" t="s">
        <v>27</v>
      </c>
      <c r="B199" s="56" t="s">
        <v>120</v>
      </c>
      <c r="C199" s="130" t="s">
        <v>120</v>
      </c>
      <c r="D199" s="130" t="s">
        <v>67</v>
      </c>
      <c r="E199" s="130" t="s">
        <v>68</v>
      </c>
      <c r="F199" s="124" t="s">
        <v>84</v>
      </c>
      <c r="G199" s="205" t="s">
        <v>84</v>
      </c>
      <c r="H199" s="216"/>
      <c r="I199" s="1"/>
    </row>
    <row r="200" spans="1:9" ht="13.5" thickBot="1">
      <c r="A200" s="57"/>
      <c r="B200" s="58"/>
      <c r="C200" s="59"/>
      <c r="D200" s="108" t="s">
        <v>46</v>
      </c>
      <c r="E200" s="59"/>
      <c r="F200" s="60"/>
      <c r="G200" s="60"/>
      <c r="H200" s="73"/>
      <c r="I200" s="73"/>
    </row>
    <row r="201" spans="1:9">
      <c r="A201" s="465" t="s">
        <v>69</v>
      </c>
      <c r="B201" s="10" t="s">
        <v>70</v>
      </c>
      <c r="C201" s="10" t="s">
        <v>71</v>
      </c>
      <c r="D201" s="467" t="s">
        <v>72</v>
      </c>
      <c r="E201" s="10" t="s">
        <v>73</v>
      </c>
      <c r="F201" s="10" t="s">
        <v>74</v>
      </c>
      <c r="G201" s="3"/>
      <c r="H201" s="3"/>
      <c r="I201" s="4"/>
    </row>
    <row r="202" spans="1:9" ht="13.5" thickBot="1">
      <c r="A202" s="466"/>
      <c r="B202" s="102" t="s">
        <v>52</v>
      </c>
      <c r="C202" s="6"/>
      <c r="D202" s="468"/>
      <c r="E202" s="102" t="s">
        <v>52</v>
      </c>
      <c r="F202" s="6"/>
      <c r="G202" s="6"/>
      <c r="H202" s="6"/>
      <c r="I202" s="7"/>
    </row>
    <row r="203" spans="1:9" ht="13.5" thickBot="1">
      <c r="A203" s="469"/>
      <c r="B203" s="469"/>
      <c r="C203" s="469"/>
      <c r="D203" s="469"/>
      <c r="E203" s="469"/>
      <c r="F203" s="469"/>
      <c r="G203" s="469"/>
      <c r="H203" s="469"/>
      <c r="I203" s="469"/>
    </row>
    <row r="204" spans="1:9" ht="13.5" thickBot="1">
      <c r="A204" s="470" t="s">
        <v>75</v>
      </c>
      <c r="B204" s="471"/>
      <c r="C204" s="471"/>
      <c r="D204" s="471"/>
      <c r="E204" s="471"/>
      <c r="F204" s="471"/>
      <c r="G204" s="471"/>
      <c r="H204" s="471"/>
      <c r="I204" s="472"/>
    </row>
    <row r="205" spans="1:9">
      <c r="A205" s="61"/>
      <c r="B205" s="11"/>
      <c r="C205" s="11"/>
      <c r="D205" s="11"/>
      <c r="E205" s="11"/>
      <c r="F205" s="11"/>
      <c r="G205" s="11"/>
      <c r="H205" s="98"/>
      <c r="I205" s="24"/>
    </row>
    <row r="206" spans="1:9">
      <c r="A206" s="62"/>
      <c r="B206" s="13"/>
      <c r="C206" s="13"/>
      <c r="D206" s="13"/>
      <c r="E206" s="13"/>
      <c r="F206" s="13"/>
      <c r="G206" s="13"/>
      <c r="H206" s="97"/>
      <c r="I206" s="26"/>
    </row>
    <row r="207" spans="1:9">
      <c r="A207" s="62"/>
      <c r="B207" s="13"/>
      <c r="C207" s="13"/>
      <c r="D207" s="13"/>
      <c r="E207" s="13"/>
      <c r="F207" s="13"/>
      <c r="G207" s="13"/>
      <c r="H207" s="97"/>
      <c r="I207" s="26"/>
    </row>
    <row r="208" spans="1:9">
      <c r="A208" s="12"/>
      <c r="B208" s="13"/>
      <c r="C208" s="13"/>
      <c r="D208" s="13"/>
      <c r="E208" s="109"/>
      <c r="F208" s="63"/>
      <c r="G208" s="63"/>
      <c r="H208" s="9"/>
      <c r="I208" s="26"/>
    </row>
    <row r="209" spans="1:9">
      <c r="A209" s="12"/>
      <c r="B209" s="13"/>
      <c r="C209" s="13"/>
      <c r="D209" s="13"/>
      <c r="E209" s="9"/>
      <c r="F209" s="9"/>
      <c r="G209" s="9"/>
      <c r="H209" s="9"/>
      <c r="I209" s="26"/>
    </row>
    <row r="210" spans="1:9">
      <c r="A210" s="12"/>
      <c r="B210" s="13"/>
      <c r="C210" s="13"/>
      <c r="D210" s="13"/>
      <c r="E210" s="9"/>
      <c r="F210" s="9"/>
      <c r="G210" s="9"/>
      <c r="H210" s="9"/>
      <c r="I210" s="26"/>
    </row>
    <row r="211" spans="1:9">
      <c r="A211" s="12"/>
      <c r="B211" s="13"/>
      <c r="C211" s="13"/>
      <c r="D211" s="13"/>
      <c r="E211" s="9"/>
      <c r="F211" s="9"/>
      <c r="G211" s="9"/>
      <c r="H211" s="9"/>
      <c r="I211" s="26"/>
    </row>
    <row r="212" spans="1:9">
      <c r="A212" s="25"/>
      <c r="B212" s="9"/>
      <c r="C212" s="9"/>
      <c r="D212" s="9"/>
      <c r="E212" s="9"/>
      <c r="F212" s="9"/>
      <c r="G212" s="9"/>
      <c r="H212" s="9"/>
      <c r="I212" s="26"/>
    </row>
    <row r="213" spans="1:9">
      <c r="A213" s="64"/>
      <c r="B213" s="13"/>
      <c r="C213" s="13"/>
      <c r="D213" s="13"/>
      <c r="E213" s="9"/>
      <c r="F213" s="9"/>
      <c r="G213" s="9"/>
      <c r="H213" s="9"/>
      <c r="I213" s="26"/>
    </row>
    <row r="214" spans="1:9">
      <c r="A214" s="12"/>
      <c r="B214" s="13"/>
      <c r="C214" s="13"/>
      <c r="D214" s="13"/>
      <c r="E214" s="9"/>
      <c r="F214" s="9"/>
      <c r="G214" s="9"/>
      <c r="H214" s="9"/>
      <c r="I214" s="26"/>
    </row>
    <row r="215" spans="1:9">
      <c r="A215" s="12"/>
      <c r="B215" s="13"/>
      <c r="C215" s="13"/>
      <c r="D215" s="13"/>
      <c r="E215" s="9"/>
      <c r="F215" s="9"/>
      <c r="G215" s="9"/>
      <c r="H215" s="9"/>
      <c r="I215" s="26"/>
    </row>
    <row r="216" spans="1:9">
      <c r="A216" s="12"/>
      <c r="B216" s="13"/>
      <c r="C216" s="13"/>
      <c r="D216" s="13"/>
      <c r="E216" s="9"/>
      <c r="F216" s="9"/>
      <c r="G216" s="9"/>
      <c r="H216" s="9"/>
      <c r="I216" s="26"/>
    </row>
    <row r="217" spans="1:9">
      <c r="A217" s="12"/>
      <c r="B217" s="9"/>
      <c r="C217" s="9"/>
      <c r="D217" s="9"/>
      <c r="E217" s="9"/>
      <c r="F217" s="9"/>
      <c r="G217" s="9"/>
      <c r="H217" s="9"/>
      <c r="I217" s="26"/>
    </row>
    <row r="218" spans="1:9">
      <c r="A218" s="12"/>
      <c r="B218" s="9"/>
      <c r="C218" s="9"/>
      <c r="D218" s="9"/>
      <c r="E218" s="9"/>
      <c r="F218" s="9"/>
      <c r="G218" s="9"/>
      <c r="H218" s="9"/>
      <c r="I218" s="26"/>
    </row>
    <row r="219" spans="1:9">
      <c r="A219" s="12"/>
      <c r="B219" s="9"/>
      <c r="C219" s="9"/>
      <c r="D219" s="9"/>
      <c r="E219" s="9"/>
      <c r="F219" s="9"/>
      <c r="G219" s="9"/>
      <c r="H219" s="9"/>
      <c r="I219" s="26"/>
    </row>
    <row r="220" spans="1:9">
      <c r="A220" s="12"/>
      <c r="B220" s="9"/>
      <c r="C220" s="9"/>
      <c r="D220" s="9"/>
      <c r="E220" s="9"/>
      <c r="F220" s="9"/>
      <c r="G220" s="9"/>
      <c r="H220" s="9"/>
      <c r="I220" s="26"/>
    </row>
    <row r="221" spans="1:9">
      <c r="A221" s="12"/>
      <c r="B221" s="9"/>
      <c r="C221" s="9"/>
      <c r="D221" s="9"/>
      <c r="E221" s="9"/>
      <c r="F221" s="9"/>
      <c r="G221" s="9"/>
      <c r="H221" s="9"/>
      <c r="I221" s="26"/>
    </row>
    <row r="222" spans="1:9">
      <c r="A222" s="12"/>
      <c r="B222" s="109"/>
      <c r="C222" s="13"/>
      <c r="D222" s="13"/>
      <c r="E222" s="13"/>
      <c r="F222" s="13"/>
      <c r="G222" s="13"/>
      <c r="H222" s="9"/>
      <c r="I222" s="26"/>
    </row>
    <row r="223" spans="1:9" ht="14.25">
      <c r="A223" s="25"/>
      <c r="B223" s="65"/>
      <c r="C223" s="66"/>
      <c r="D223" s="67"/>
      <c r="E223" s="68"/>
      <c r="F223" s="68"/>
      <c r="G223" s="67"/>
      <c r="H223" s="9"/>
      <c r="I223" s="26"/>
    </row>
    <row r="224" spans="1:9" ht="15" thickBot="1">
      <c r="A224" s="27"/>
      <c r="B224" s="14"/>
      <c r="C224" s="69"/>
      <c r="D224" s="70"/>
      <c r="E224" s="71"/>
      <c r="F224" s="71"/>
      <c r="G224" s="70"/>
      <c r="H224" s="28"/>
      <c r="I224" s="29"/>
    </row>
    <row r="225" spans="1:9" ht="31.5" customHeight="1">
      <c r="A225" s="441" t="s">
        <v>14</v>
      </c>
      <c r="B225" s="442"/>
      <c r="C225" s="442"/>
      <c r="D225" s="443"/>
      <c r="E225" s="383" t="s">
        <v>12</v>
      </c>
      <c r="F225" s="384"/>
      <c r="G225" s="444" t="s">
        <v>92</v>
      </c>
      <c r="H225" s="445"/>
      <c r="I225" s="446"/>
    </row>
    <row r="226" spans="1:9">
      <c r="A226" s="428" t="s">
        <v>116</v>
      </c>
      <c r="B226" s="429"/>
      <c r="C226" s="429"/>
      <c r="D226" s="430"/>
      <c r="E226" s="388" t="s">
        <v>11</v>
      </c>
      <c r="F226" s="389"/>
      <c r="G226" s="395" t="s">
        <v>9</v>
      </c>
      <c r="H226" s="395"/>
      <c r="I226" s="396"/>
    </row>
    <row r="227" spans="1:9">
      <c r="A227" s="431"/>
      <c r="B227" s="432"/>
      <c r="C227" s="432"/>
      <c r="D227" s="433"/>
      <c r="E227" s="388" t="s">
        <v>10</v>
      </c>
      <c r="F227" s="389"/>
      <c r="G227" s="395" t="s">
        <v>6</v>
      </c>
      <c r="H227" s="395"/>
      <c r="I227" s="396"/>
    </row>
    <row r="228" spans="1:9" ht="13.5" thickBot="1">
      <c r="A228" s="431"/>
      <c r="B228" s="432"/>
      <c r="C228" s="432"/>
      <c r="D228" s="433"/>
      <c r="E228" s="16" t="s">
        <v>13</v>
      </c>
      <c r="F228" s="395" t="s">
        <v>7</v>
      </c>
      <c r="G228" s="395"/>
      <c r="H228" s="488"/>
      <c r="I228" s="489"/>
    </row>
    <row r="229" spans="1:9" ht="24">
      <c r="A229" s="431"/>
      <c r="B229" s="432"/>
      <c r="C229" s="432"/>
      <c r="D229" s="433"/>
      <c r="E229" s="17" t="s">
        <v>8</v>
      </c>
      <c r="F229" s="397" t="s">
        <v>117</v>
      </c>
      <c r="G229" s="454"/>
      <c r="H229" s="99" t="s">
        <v>32</v>
      </c>
      <c r="I229" s="210" t="s">
        <v>209</v>
      </c>
    </row>
    <row r="230" spans="1:9" ht="13.5" thickBot="1">
      <c r="A230" s="434"/>
      <c r="B230" s="435"/>
      <c r="C230" s="435"/>
      <c r="D230" s="436"/>
      <c r="E230" s="485"/>
      <c r="F230" s="486"/>
      <c r="G230" s="487"/>
      <c r="H230" s="51" t="s">
        <v>81</v>
      </c>
      <c r="I230" s="126">
        <v>9</v>
      </c>
    </row>
    <row r="237" spans="1:9" ht="13.5" thickBot="1"/>
    <row r="238" spans="1:9" ht="18">
      <c r="A238" s="417"/>
      <c r="B238" s="419" t="s">
        <v>4</v>
      </c>
      <c r="C238" s="419"/>
      <c r="D238" s="419"/>
      <c r="E238" s="419"/>
      <c r="F238" s="419"/>
      <c r="G238" s="419"/>
      <c r="H238" s="419"/>
      <c r="I238" s="420"/>
    </row>
    <row r="239" spans="1:9" ht="18.75" thickBot="1">
      <c r="A239" s="418"/>
      <c r="B239" s="421" t="s">
        <v>5</v>
      </c>
      <c r="C239" s="421"/>
      <c r="D239" s="421"/>
      <c r="E239" s="421"/>
      <c r="F239" s="421"/>
      <c r="G239" s="421"/>
      <c r="H239" s="421"/>
      <c r="I239" s="422"/>
    </row>
    <row r="240" spans="1:9" ht="13.5" thickBot="1">
      <c r="A240" s="459"/>
      <c r="B240" s="460"/>
      <c r="C240" s="460"/>
      <c r="D240" s="460"/>
      <c r="E240" s="460"/>
      <c r="F240" s="460"/>
      <c r="G240" s="460"/>
      <c r="H240" s="460"/>
      <c r="I240" s="460"/>
    </row>
    <row r="241" spans="1:9" ht="18.75" thickBot="1">
      <c r="A241" s="457" t="s">
        <v>110</v>
      </c>
      <c r="B241" s="458"/>
      <c r="C241" s="208" t="s">
        <v>211</v>
      </c>
      <c r="D241" s="426" t="s">
        <v>168</v>
      </c>
      <c r="E241" s="426"/>
      <c r="F241" s="426"/>
      <c r="G241" s="426"/>
      <c r="H241" s="426"/>
      <c r="I241" s="427"/>
    </row>
    <row r="242" spans="1:9" ht="18.75" thickBot="1">
      <c r="A242" s="473"/>
      <c r="B242" s="473"/>
      <c r="C242" s="473"/>
      <c r="D242" s="473"/>
      <c r="E242" s="473"/>
      <c r="F242" s="473"/>
      <c r="G242" s="473"/>
      <c r="H242" s="473"/>
      <c r="I242" s="473"/>
    </row>
    <row r="243" spans="1:9" ht="15.75" thickBot="1">
      <c r="A243" s="408" t="s">
        <v>77</v>
      </c>
      <c r="B243" s="409"/>
      <c r="C243" s="409"/>
      <c r="D243" s="409"/>
      <c r="E243" s="409"/>
      <c r="F243" s="409"/>
      <c r="G243" s="409"/>
      <c r="H243" s="409"/>
      <c r="I243" s="410"/>
    </row>
    <row r="244" spans="1:9">
      <c r="A244" s="36" t="s">
        <v>33</v>
      </c>
      <c r="B244" s="37" t="s">
        <v>34</v>
      </c>
      <c r="C244" s="37" t="s">
        <v>78</v>
      </c>
      <c r="D244" s="474" t="s">
        <v>79</v>
      </c>
      <c r="E244" s="475"/>
      <c r="F244" s="475"/>
      <c r="G244" s="475"/>
      <c r="H244" s="475"/>
      <c r="I244" s="476"/>
    </row>
    <row r="245" spans="1:9">
      <c r="A245" s="38" t="s">
        <v>35</v>
      </c>
      <c r="B245" s="39" t="s">
        <v>111</v>
      </c>
      <c r="C245" s="39">
        <v>1</v>
      </c>
      <c r="D245" s="477" t="s">
        <v>212</v>
      </c>
      <c r="E245" s="478"/>
      <c r="F245" s="478"/>
      <c r="G245" s="478"/>
      <c r="H245" s="478"/>
      <c r="I245" s="479"/>
    </row>
    <row r="246" spans="1:9" ht="24.75" thickBot="1">
      <c r="A246" s="40" t="s">
        <v>36</v>
      </c>
      <c r="B246" s="41" t="s">
        <v>219</v>
      </c>
      <c r="C246" s="42" t="s">
        <v>37</v>
      </c>
      <c r="D246" s="41">
        <v>6</v>
      </c>
      <c r="E246" s="43" t="s">
        <v>38</v>
      </c>
      <c r="F246" s="41"/>
      <c r="G246" s="42" t="s">
        <v>39</v>
      </c>
      <c r="H246" s="41">
        <v>3</v>
      </c>
      <c r="I246" s="7"/>
    </row>
    <row r="247" spans="1:9" ht="34.5" thickBot="1">
      <c r="A247" s="90" t="s">
        <v>40</v>
      </c>
      <c r="B247" s="83" t="s">
        <v>41</v>
      </c>
      <c r="C247" s="83" t="s">
        <v>42</v>
      </c>
      <c r="D247" s="89" t="s">
        <v>43</v>
      </c>
      <c r="E247" s="480" t="s">
        <v>44</v>
      </c>
      <c r="F247" s="481"/>
      <c r="G247" s="481"/>
      <c r="H247" s="481"/>
      <c r="I247" s="482"/>
    </row>
    <row r="248" spans="1:9" ht="15.75">
      <c r="A248" s="76" t="s">
        <v>45</v>
      </c>
      <c r="B248" s="87"/>
      <c r="C248" s="145" t="s">
        <v>52</v>
      </c>
      <c r="D248" s="88"/>
      <c r="E248" s="85" t="s">
        <v>47</v>
      </c>
      <c r="F248" s="78" t="s">
        <v>48</v>
      </c>
      <c r="G248" s="86" t="s">
        <v>49</v>
      </c>
      <c r="H248" s="78"/>
      <c r="I248" s="8"/>
    </row>
    <row r="249" spans="1:9" ht="15.75">
      <c r="A249" s="44" t="s">
        <v>50</v>
      </c>
      <c r="B249" s="46" t="s">
        <v>46</v>
      </c>
      <c r="D249" s="45"/>
      <c r="E249" s="47" t="s">
        <v>166</v>
      </c>
      <c r="F249" s="123" t="s">
        <v>85</v>
      </c>
      <c r="G249" s="204" t="s">
        <v>213</v>
      </c>
      <c r="H249" s="122"/>
      <c r="I249" s="5"/>
    </row>
    <row r="250" spans="1:9" ht="13.5" thickBot="1">
      <c r="A250" s="48" t="s">
        <v>51</v>
      </c>
      <c r="B250" s="50" t="s">
        <v>52</v>
      </c>
      <c r="C250" s="49"/>
      <c r="E250" s="51" t="s">
        <v>84</v>
      </c>
      <c r="F250" s="120" t="s">
        <v>84</v>
      </c>
      <c r="G250" s="120" t="s">
        <v>84</v>
      </c>
      <c r="H250" s="74"/>
      <c r="I250" s="7"/>
    </row>
    <row r="251" spans="1:9" ht="23.25" thickBot="1">
      <c r="A251" s="77" t="s">
        <v>53</v>
      </c>
      <c r="B251" s="80" t="s">
        <v>54</v>
      </c>
      <c r="C251" s="81" t="s">
        <v>55</v>
      </c>
      <c r="D251" s="81" t="s">
        <v>56</v>
      </c>
      <c r="E251" s="82" t="s">
        <v>57</v>
      </c>
      <c r="F251" s="83" t="s">
        <v>58</v>
      </c>
      <c r="G251" s="82" t="s">
        <v>198</v>
      </c>
      <c r="H251" s="211" t="s">
        <v>59</v>
      </c>
      <c r="I251" s="84" t="s">
        <v>60</v>
      </c>
    </row>
    <row r="252" spans="1:9">
      <c r="A252" s="76" t="s">
        <v>25</v>
      </c>
      <c r="B252" s="149">
        <v>6</v>
      </c>
      <c r="C252" s="149">
        <v>13</v>
      </c>
      <c r="D252" s="149">
        <v>4</v>
      </c>
      <c r="E252" s="103">
        <v>4</v>
      </c>
      <c r="F252" s="103">
        <v>3</v>
      </c>
      <c r="G252" s="103"/>
      <c r="H252" s="150"/>
      <c r="I252" s="8"/>
    </row>
    <row r="253" spans="1:9">
      <c r="A253" s="44" t="s">
        <v>61</v>
      </c>
      <c r="B253" s="204" t="s">
        <v>119</v>
      </c>
      <c r="C253" s="205" t="s">
        <v>123</v>
      </c>
      <c r="D253" s="204" t="s">
        <v>119</v>
      </c>
      <c r="E253" s="204" t="s">
        <v>119</v>
      </c>
      <c r="F253" s="205" t="s">
        <v>118</v>
      </c>
      <c r="G253" s="124"/>
      <c r="H253" s="123"/>
      <c r="I253" s="5"/>
    </row>
    <row r="254" spans="1:9" ht="13.5" thickBot="1">
      <c r="A254" s="52" t="s">
        <v>27</v>
      </c>
      <c r="B254" s="125" t="s">
        <v>120</v>
      </c>
      <c r="C254" s="120" t="s">
        <v>84</v>
      </c>
      <c r="D254" s="144" t="s">
        <v>120</v>
      </c>
      <c r="E254" s="120" t="s">
        <v>120</v>
      </c>
      <c r="F254" s="120" t="s">
        <v>120</v>
      </c>
      <c r="G254" s="120"/>
      <c r="H254" s="125"/>
      <c r="I254" s="7"/>
    </row>
    <row r="255" spans="1:9" ht="13.5" thickBot="1">
      <c r="A255" s="93" t="s">
        <v>80</v>
      </c>
      <c r="B255" s="82" t="s">
        <v>62</v>
      </c>
      <c r="C255" s="82" t="s">
        <v>63</v>
      </c>
      <c r="D255" s="483" t="s">
        <v>64</v>
      </c>
      <c r="E255" s="484"/>
      <c r="F255" s="82" t="s">
        <v>65</v>
      </c>
      <c r="G255" s="82" t="s">
        <v>180</v>
      </c>
      <c r="H255" s="236"/>
      <c r="I255" s="96"/>
    </row>
    <row r="256" spans="1:9">
      <c r="A256" s="91" t="s">
        <v>25</v>
      </c>
      <c r="B256" s="104">
        <v>2</v>
      </c>
      <c r="C256" s="104">
        <v>5</v>
      </c>
      <c r="D256" s="461">
        <v>4</v>
      </c>
      <c r="E256" s="462"/>
      <c r="F256" s="103">
        <v>4</v>
      </c>
      <c r="G256" s="103">
        <v>2</v>
      </c>
      <c r="H256" s="215"/>
      <c r="I256" s="2"/>
    </row>
    <row r="257" spans="1:9">
      <c r="A257" s="54" t="s">
        <v>66</v>
      </c>
      <c r="B257" s="209" t="s">
        <v>179</v>
      </c>
      <c r="C257" s="130" t="s">
        <v>113</v>
      </c>
      <c r="D257" s="463" t="s">
        <v>179</v>
      </c>
      <c r="E257" s="464"/>
      <c r="F257" s="124" t="s">
        <v>114</v>
      </c>
      <c r="G257" s="205" t="s">
        <v>214</v>
      </c>
      <c r="H257" s="216"/>
      <c r="I257" s="1"/>
    </row>
    <row r="258" spans="1:9">
      <c r="A258" s="55" t="s">
        <v>27</v>
      </c>
      <c r="B258" s="56" t="s">
        <v>120</v>
      </c>
      <c r="C258" s="130" t="s">
        <v>120</v>
      </c>
      <c r="D258" s="130" t="s">
        <v>67</v>
      </c>
      <c r="E258" s="130" t="s">
        <v>68</v>
      </c>
      <c r="F258" s="124" t="s">
        <v>84</v>
      </c>
      <c r="G258" s="205" t="s">
        <v>84</v>
      </c>
      <c r="H258" s="216"/>
      <c r="I258" s="1"/>
    </row>
    <row r="259" spans="1:9" ht="13.5" thickBot="1">
      <c r="A259" s="57"/>
      <c r="B259" s="58"/>
      <c r="C259" s="59"/>
      <c r="D259" s="108" t="s">
        <v>46</v>
      </c>
      <c r="E259" s="59"/>
      <c r="F259" s="60"/>
      <c r="G259" s="60"/>
      <c r="H259" s="73"/>
      <c r="I259" s="73"/>
    </row>
    <row r="260" spans="1:9">
      <c r="A260" s="465" t="s">
        <v>69</v>
      </c>
      <c r="B260" s="10" t="s">
        <v>70</v>
      </c>
      <c r="C260" s="10" t="s">
        <v>71</v>
      </c>
      <c r="D260" s="467" t="s">
        <v>72</v>
      </c>
      <c r="E260" s="10" t="s">
        <v>73</v>
      </c>
      <c r="F260" s="10" t="s">
        <v>74</v>
      </c>
      <c r="G260" s="3"/>
      <c r="H260" s="3"/>
      <c r="I260" s="4"/>
    </row>
    <row r="261" spans="1:9" ht="13.5" thickBot="1">
      <c r="A261" s="466"/>
      <c r="B261" s="102" t="s">
        <v>52</v>
      </c>
      <c r="C261" s="6"/>
      <c r="D261" s="468"/>
      <c r="E261" s="102" t="s">
        <v>52</v>
      </c>
      <c r="F261" s="6"/>
      <c r="G261" s="6"/>
      <c r="H261" s="6"/>
      <c r="I261" s="7"/>
    </row>
    <row r="262" spans="1:9" ht="13.5" thickBot="1">
      <c r="A262" s="469"/>
      <c r="B262" s="469"/>
      <c r="C262" s="469"/>
      <c r="D262" s="469"/>
      <c r="E262" s="469"/>
      <c r="F262" s="469"/>
      <c r="G262" s="469"/>
      <c r="H262" s="469"/>
      <c r="I262" s="469"/>
    </row>
    <row r="263" spans="1:9" ht="13.5" thickBot="1">
      <c r="A263" s="470" t="s">
        <v>75</v>
      </c>
      <c r="B263" s="471"/>
      <c r="C263" s="471"/>
      <c r="D263" s="471"/>
      <c r="E263" s="471"/>
      <c r="F263" s="471"/>
      <c r="G263" s="471"/>
      <c r="H263" s="471"/>
      <c r="I263" s="472"/>
    </row>
    <row r="264" spans="1:9">
      <c r="A264" s="61"/>
      <c r="B264" s="11"/>
      <c r="C264" s="11"/>
      <c r="D264" s="11"/>
      <c r="E264" s="11"/>
      <c r="F264" s="11"/>
      <c r="G264" s="11"/>
      <c r="H264" s="98"/>
      <c r="I264" s="24"/>
    </row>
    <row r="265" spans="1:9">
      <c r="A265" s="62"/>
      <c r="B265" s="13"/>
      <c r="C265" s="13"/>
      <c r="D265" s="13"/>
      <c r="E265" s="13"/>
      <c r="F265" s="13"/>
      <c r="G265" s="13"/>
      <c r="H265" s="97"/>
      <c r="I265" s="26"/>
    </row>
    <row r="266" spans="1:9">
      <c r="A266" s="62"/>
      <c r="B266" s="13"/>
      <c r="C266" s="13"/>
      <c r="D266" s="13"/>
      <c r="E266" s="13"/>
      <c r="F266" s="13"/>
      <c r="G266" s="13"/>
      <c r="H266" s="97"/>
      <c r="I266" s="26"/>
    </row>
    <row r="267" spans="1:9">
      <c r="A267" s="12"/>
      <c r="B267" s="13"/>
      <c r="C267" s="13"/>
      <c r="D267" s="13"/>
      <c r="E267" s="109"/>
      <c r="F267" s="63"/>
      <c r="G267" s="63"/>
      <c r="H267" s="9"/>
      <c r="I267" s="26"/>
    </row>
    <row r="268" spans="1:9">
      <c r="A268" s="12"/>
      <c r="B268" s="13"/>
      <c r="C268" s="13"/>
      <c r="D268" s="13"/>
      <c r="E268" s="9"/>
      <c r="F268" s="9"/>
      <c r="G268" s="9"/>
      <c r="H268" s="9"/>
      <c r="I268" s="26"/>
    </row>
    <row r="269" spans="1:9">
      <c r="A269" s="12"/>
      <c r="B269" s="13"/>
      <c r="C269" s="13"/>
      <c r="D269" s="13"/>
      <c r="E269" s="9"/>
      <c r="F269" s="9"/>
      <c r="G269" s="9"/>
      <c r="H269" s="9"/>
      <c r="I269" s="26"/>
    </row>
    <row r="270" spans="1:9">
      <c r="A270" s="12"/>
      <c r="B270" s="13"/>
      <c r="C270" s="13"/>
      <c r="D270" s="13"/>
      <c r="E270" s="9"/>
      <c r="F270" s="9"/>
      <c r="G270" s="9"/>
      <c r="H270" s="9"/>
      <c r="I270" s="26"/>
    </row>
    <row r="271" spans="1:9">
      <c r="A271" s="25"/>
      <c r="B271" s="9"/>
      <c r="C271" s="9"/>
      <c r="D271" s="9"/>
      <c r="E271" s="9"/>
      <c r="F271" s="9"/>
      <c r="G271" s="9"/>
      <c r="H271" s="9"/>
      <c r="I271" s="26"/>
    </row>
    <row r="272" spans="1:9">
      <c r="A272" s="64"/>
      <c r="B272" s="13"/>
      <c r="C272" s="13"/>
      <c r="D272" s="13"/>
      <c r="E272" s="9"/>
      <c r="F272" s="9"/>
      <c r="G272" s="9"/>
      <c r="H272" s="9"/>
      <c r="I272" s="26"/>
    </row>
    <row r="273" spans="1:9">
      <c r="A273" s="12"/>
      <c r="B273" s="13"/>
      <c r="C273" s="13"/>
      <c r="D273" s="13"/>
      <c r="E273" s="9"/>
      <c r="F273" s="9"/>
      <c r="G273" s="9"/>
      <c r="H273" s="9"/>
      <c r="I273" s="26"/>
    </row>
    <row r="274" spans="1:9">
      <c r="A274" s="12"/>
      <c r="B274" s="13"/>
      <c r="C274" s="13"/>
      <c r="D274" s="13"/>
      <c r="E274" s="9"/>
      <c r="F274" s="9"/>
      <c r="G274" s="9"/>
      <c r="H274" s="9"/>
      <c r="I274" s="26"/>
    </row>
    <row r="275" spans="1:9">
      <c r="A275" s="12"/>
      <c r="B275" s="13"/>
      <c r="C275" s="13"/>
      <c r="D275" s="13"/>
      <c r="E275" s="9"/>
      <c r="F275" s="9"/>
      <c r="G275" s="9"/>
      <c r="H275" s="9"/>
      <c r="I275" s="26"/>
    </row>
    <row r="276" spans="1:9">
      <c r="A276" s="12"/>
      <c r="B276" s="9"/>
      <c r="C276" s="9"/>
      <c r="D276" s="9"/>
      <c r="E276" s="9"/>
      <c r="F276" s="9"/>
      <c r="G276" s="9"/>
      <c r="H276" s="9"/>
      <c r="I276" s="26"/>
    </row>
    <row r="277" spans="1:9">
      <c r="A277" s="12"/>
      <c r="B277" s="9"/>
      <c r="C277" s="9"/>
      <c r="D277" s="9"/>
      <c r="E277" s="9"/>
      <c r="F277" s="9"/>
      <c r="G277" s="9"/>
      <c r="H277" s="9"/>
      <c r="I277" s="26"/>
    </row>
    <row r="278" spans="1:9">
      <c r="A278" s="12"/>
      <c r="B278" s="9"/>
      <c r="C278" s="9"/>
      <c r="D278" s="9"/>
      <c r="E278" s="9"/>
      <c r="F278" s="9"/>
      <c r="G278" s="9"/>
      <c r="H278" s="9"/>
      <c r="I278" s="26"/>
    </row>
    <row r="279" spans="1:9">
      <c r="A279" s="12"/>
      <c r="B279" s="9"/>
      <c r="C279" s="9"/>
      <c r="D279" s="9"/>
      <c r="E279" s="9"/>
      <c r="F279" s="9"/>
      <c r="G279" s="9"/>
      <c r="H279" s="9"/>
      <c r="I279" s="26"/>
    </row>
    <row r="280" spans="1:9">
      <c r="A280" s="12"/>
      <c r="B280" s="9"/>
      <c r="C280" s="9"/>
      <c r="D280" s="9"/>
      <c r="E280" s="9"/>
      <c r="F280" s="9"/>
      <c r="G280" s="9"/>
      <c r="H280" s="9"/>
      <c r="I280" s="26"/>
    </row>
    <row r="281" spans="1:9">
      <c r="A281" s="12"/>
      <c r="B281" s="109"/>
      <c r="C281" s="13"/>
      <c r="D281" s="13"/>
      <c r="E281" s="13"/>
      <c r="F281" s="13"/>
      <c r="G281" s="13"/>
      <c r="H281" s="9"/>
      <c r="I281" s="26"/>
    </row>
    <row r="282" spans="1:9" ht="14.25">
      <c r="A282" s="25"/>
      <c r="B282" s="65"/>
      <c r="C282" s="66"/>
      <c r="D282" s="67"/>
      <c r="E282" s="68"/>
      <c r="F282" s="68"/>
      <c r="G282" s="67"/>
      <c r="H282" s="9"/>
      <c r="I282" s="26"/>
    </row>
    <row r="283" spans="1:9" ht="15" thickBot="1">
      <c r="A283" s="27"/>
      <c r="B283" s="14"/>
      <c r="C283" s="69"/>
      <c r="D283" s="70"/>
      <c r="E283" s="71"/>
      <c r="F283" s="71"/>
      <c r="G283" s="70"/>
      <c r="H283" s="28"/>
      <c r="I283" s="29"/>
    </row>
    <row r="284" spans="1:9" ht="24.75" customHeight="1">
      <c r="A284" s="441" t="s">
        <v>14</v>
      </c>
      <c r="B284" s="442"/>
      <c r="C284" s="442"/>
      <c r="D284" s="443"/>
      <c r="E284" s="383" t="s">
        <v>12</v>
      </c>
      <c r="F284" s="384"/>
      <c r="G284" s="444" t="s">
        <v>92</v>
      </c>
      <c r="H284" s="445"/>
      <c r="I284" s="446"/>
    </row>
    <row r="285" spans="1:9">
      <c r="A285" s="428" t="s">
        <v>116</v>
      </c>
      <c r="B285" s="429"/>
      <c r="C285" s="429"/>
      <c r="D285" s="430"/>
      <c r="E285" s="388" t="s">
        <v>11</v>
      </c>
      <c r="F285" s="389"/>
      <c r="G285" s="395" t="s">
        <v>9</v>
      </c>
      <c r="H285" s="395"/>
      <c r="I285" s="396"/>
    </row>
    <row r="286" spans="1:9">
      <c r="A286" s="431"/>
      <c r="B286" s="432"/>
      <c r="C286" s="432"/>
      <c r="D286" s="433"/>
      <c r="E286" s="388" t="s">
        <v>10</v>
      </c>
      <c r="F286" s="389"/>
      <c r="G286" s="395" t="s">
        <v>6</v>
      </c>
      <c r="H286" s="395"/>
      <c r="I286" s="396"/>
    </row>
    <row r="287" spans="1:9" ht="13.5" thickBot="1">
      <c r="A287" s="431"/>
      <c r="B287" s="432"/>
      <c r="C287" s="432"/>
      <c r="D287" s="433"/>
      <c r="E287" s="16" t="s">
        <v>13</v>
      </c>
      <c r="F287" s="395" t="s">
        <v>7</v>
      </c>
      <c r="G287" s="395"/>
      <c r="H287" s="488"/>
      <c r="I287" s="489"/>
    </row>
    <row r="288" spans="1:9" ht="24">
      <c r="A288" s="431"/>
      <c r="B288" s="432"/>
      <c r="C288" s="432"/>
      <c r="D288" s="433"/>
      <c r="E288" s="17" t="s">
        <v>8</v>
      </c>
      <c r="F288" s="397" t="s">
        <v>117</v>
      </c>
      <c r="G288" s="454"/>
      <c r="H288" s="99" t="s">
        <v>32</v>
      </c>
      <c r="I288" s="210" t="s">
        <v>211</v>
      </c>
    </row>
    <row r="289" spans="1:9" ht="13.5" thickBot="1">
      <c r="A289" s="434"/>
      <c r="B289" s="435"/>
      <c r="C289" s="435"/>
      <c r="D289" s="436"/>
      <c r="E289" s="485"/>
      <c r="F289" s="486"/>
      <c r="G289" s="487"/>
      <c r="H289" s="51" t="s">
        <v>81</v>
      </c>
      <c r="I289" s="126">
        <v>10</v>
      </c>
    </row>
    <row r="296" spans="1:9" ht="13.5" thickBot="1"/>
    <row r="297" spans="1:9" ht="18">
      <c r="A297" s="417"/>
      <c r="B297" s="419" t="s">
        <v>4</v>
      </c>
      <c r="C297" s="419"/>
      <c r="D297" s="419"/>
      <c r="E297" s="419"/>
      <c r="F297" s="419"/>
      <c r="G297" s="419"/>
      <c r="H297" s="419"/>
      <c r="I297" s="420"/>
    </row>
    <row r="298" spans="1:9" ht="18.75" thickBot="1">
      <c r="A298" s="418"/>
      <c r="B298" s="421" t="s">
        <v>5</v>
      </c>
      <c r="C298" s="421"/>
      <c r="D298" s="421"/>
      <c r="E298" s="421"/>
      <c r="F298" s="421"/>
      <c r="G298" s="421"/>
      <c r="H298" s="421"/>
      <c r="I298" s="422"/>
    </row>
    <row r="299" spans="1:9" ht="13.5" thickBot="1">
      <c r="A299" s="459"/>
      <c r="B299" s="460"/>
      <c r="C299" s="460"/>
      <c r="D299" s="460"/>
      <c r="E299" s="460"/>
      <c r="F299" s="460"/>
      <c r="G299" s="460"/>
      <c r="H299" s="460"/>
      <c r="I299" s="460"/>
    </row>
    <row r="300" spans="1:9" ht="18.75" thickBot="1">
      <c r="A300" s="457" t="s">
        <v>110</v>
      </c>
      <c r="B300" s="458"/>
      <c r="C300" s="222" t="s">
        <v>220</v>
      </c>
      <c r="D300" s="426" t="s">
        <v>168</v>
      </c>
      <c r="E300" s="426"/>
      <c r="F300" s="426"/>
      <c r="G300" s="426"/>
      <c r="H300" s="426"/>
      <c r="I300" s="427"/>
    </row>
    <row r="301" spans="1:9" ht="18.75" thickBot="1">
      <c r="A301" s="473"/>
      <c r="B301" s="473"/>
      <c r="C301" s="473"/>
      <c r="D301" s="473"/>
      <c r="E301" s="473"/>
      <c r="F301" s="473"/>
      <c r="G301" s="473"/>
      <c r="H301" s="473"/>
      <c r="I301" s="473"/>
    </row>
    <row r="302" spans="1:9" ht="15.75" thickBot="1">
      <c r="A302" s="408" t="s">
        <v>77</v>
      </c>
      <c r="B302" s="409"/>
      <c r="C302" s="409"/>
      <c r="D302" s="409"/>
      <c r="E302" s="409"/>
      <c r="F302" s="409"/>
      <c r="G302" s="409"/>
      <c r="H302" s="409"/>
      <c r="I302" s="410"/>
    </row>
    <row r="303" spans="1:9">
      <c r="A303" s="36" t="s">
        <v>33</v>
      </c>
      <c r="B303" s="37" t="s">
        <v>34</v>
      </c>
      <c r="C303" s="37" t="s">
        <v>78</v>
      </c>
      <c r="D303" s="474" t="s">
        <v>79</v>
      </c>
      <c r="E303" s="475"/>
      <c r="F303" s="475"/>
      <c r="G303" s="475"/>
      <c r="H303" s="475"/>
      <c r="I303" s="476"/>
    </row>
    <row r="304" spans="1:9">
      <c r="A304" s="38" t="s">
        <v>35</v>
      </c>
      <c r="B304" s="39" t="s">
        <v>111</v>
      </c>
      <c r="C304" s="39">
        <v>1</v>
      </c>
      <c r="D304" s="477" t="s">
        <v>221</v>
      </c>
      <c r="E304" s="478"/>
      <c r="F304" s="478"/>
      <c r="G304" s="478"/>
      <c r="H304" s="478"/>
      <c r="I304" s="479"/>
    </row>
    <row r="305" spans="1:9" ht="24.75" thickBot="1">
      <c r="A305" s="40" t="s">
        <v>36</v>
      </c>
      <c r="B305" s="41">
        <v>31.28</v>
      </c>
      <c r="C305" s="42" t="s">
        <v>37</v>
      </c>
      <c r="D305" s="41">
        <v>0</v>
      </c>
      <c r="E305" s="43" t="s">
        <v>38</v>
      </c>
      <c r="F305" s="41">
        <v>0</v>
      </c>
      <c r="G305" s="42" t="s">
        <v>39</v>
      </c>
      <c r="H305" s="41">
        <v>3</v>
      </c>
      <c r="I305" s="7"/>
    </row>
    <row r="306" spans="1:9" ht="34.5" thickBot="1">
      <c r="A306" s="90" t="s">
        <v>40</v>
      </c>
      <c r="B306" s="83" t="s">
        <v>41</v>
      </c>
      <c r="C306" s="83" t="s">
        <v>42</v>
      </c>
      <c r="D306" s="89" t="s">
        <v>43</v>
      </c>
      <c r="E306" s="480" t="s">
        <v>44</v>
      </c>
      <c r="F306" s="481"/>
      <c r="G306" s="481"/>
      <c r="H306" s="481"/>
      <c r="I306" s="482"/>
    </row>
    <row r="307" spans="1:9" ht="15.75">
      <c r="A307" s="76" t="s">
        <v>45</v>
      </c>
      <c r="B307" s="87" t="s">
        <v>46</v>
      </c>
      <c r="C307" s="145"/>
      <c r="D307" s="88"/>
      <c r="E307" s="85" t="s">
        <v>47</v>
      </c>
      <c r="F307" s="78" t="s">
        <v>48</v>
      </c>
      <c r="G307" s="86" t="s">
        <v>49</v>
      </c>
      <c r="H307" s="78"/>
      <c r="I307" s="8"/>
    </row>
    <row r="308" spans="1:9" ht="15.75">
      <c r="A308" s="44" t="s">
        <v>50</v>
      </c>
      <c r="B308" s="46"/>
      <c r="C308" s="234" t="s">
        <v>46</v>
      </c>
      <c r="D308" s="45"/>
      <c r="E308" s="47" t="s">
        <v>166</v>
      </c>
      <c r="F308" s="123" t="s">
        <v>85</v>
      </c>
      <c r="G308" s="227" t="s">
        <v>213</v>
      </c>
      <c r="H308" s="122"/>
      <c r="I308" s="5"/>
    </row>
    <row r="309" spans="1:9" ht="13.5" thickBot="1">
      <c r="A309" s="48" t="s">
        <v>51</v>
      </c>
      <c r="B309" s="50"/>
      <c r="C309" s="41" t="s">
        <v>46</v>
      </c>
      <c r="E309" s="51" t="s">
        <v>84</v>
      </c>
      <c r="F309" s="120" t="s">
        <v>84</v>
      </c>
      <c r="G309" s="120" t="s">
        <v>84</v>
      </c>
      <c r="H309" s="74"/>
      <c r="I309" s="7"/>
    </row>
    <row r="310" spans="1:9" ht="23.25" thickBot="1">
      <c r="A310" s="77" t="s">
        <v>53</v>
      </c>
      <c r="B310" s="80" t="s">
        <v>54</v>
      </c>
      <c r="C310" s="81" t="s">
        <v>55</v>
      </c>
      <c r="D310" s="81" t="s">
        <v>56</v>
      </c>
      <c r="E310" s="82" t="s">
        <v>222</v>
      </c>
      <c r="F310" s="83" t="s">
        <v>58</v>
      </c>
      <c r="G310" s="82" t="s">
        <v>223</v>
      </c>
      <c r="H310" s="148"/>
      <c r="I310" s="84" t="s">
        <v>60</v>
      </c>
    </row>
    <row r="311" spans="1:9">
      <c r="A311" s="76" t="s">
        <v>25</v>
      </c>
      <c r="B311" s="149">
        <v>1</v>
      </c>
      <c r="C311" s="149">
        <v>20</v>
      </c>
      <c r="D311" s="149">
        <v>1</v>
      </c>
      <c r="E311" s="103">
        <v>4</v>
      </c>
      <c r="F311" s="103"/>
      <c r="G311" s="103">
        <v>1</v>
      </c>
      <c r="H311" s="150"/>
      <c r="I311" s="8"/>
    </row>
    <row r="312" spans="1:9">
      <c r="A312" s="44" t="s">
        <v>61</v>
      </c>
      <c r="B312" s="124" t="s">
        <v>115</v>
      </c>
      <c r="C312" s="223" t="s">
        <v>181</v>
      </c>
      <c r="D312" s="123"/>
      <c r="E312" s="124" t="s">
        <v>120</v>
      </c>
      <c r="F312" s="124"/>
      <c r="G312" s="223" t="s">
        <v>224</v>
      </c>
      <c r="H312" s="123"/>
      <c r="I312" s="5"/>
    </row>
    <row r="313" spans="1:9" ht="13.5" thickBot="1">
      <c r="A313" s="52" t="s">
        <v>27</v>
      </c>
      <c r="B313" s="120" t="s">
        <v>120</v>
      </c>
      <c r="C313" s="120" t="s">
        <v>84</v>
      </c>
      <c r="D313" s="144"/>
      <c r="E313" s="120"/>
      <c r="F313" s="120"/>
      <c r="G313" s="120"/>
      <c r="H313" s="125"/>
      <c r="I313" s="7"/>
    </row>
    <row r="314" spans="1:9" ht="13.5" thickBot="1">
      <c r="A314" s="93" t="s">
        <v>80</v>
      </c>
      <c r="B314" s="82" t="s">
        <v>62</v>
      </c>
      <c r="C314" s="82" t="s">
        <v>63</v>
      </c>
      <c r="D314" s="483" t="s">
        <v>64</v>
      </c>
      <c r="E314" s="484"/>
      <c r="F314" s="82" t="s">
        <v>65</v>
      </c>
      <c r="G314" s="213" t="s">
        <v>180</v>
      </c>
      <c r="H314" s="95"/>
      <c r="I314" s="96"/>
    </row>
    <row r="315" spans="1:9">
      <c r="A315" s="91" t="s">
        <v>25</v>
      </c>
      <c r="B315" s="104">
        <v>1</v>
      </c>
      <c r="C315" s="104">
        <v>2</v>
      </c>
      <c r="D315" s="461">
        <v>3</v>
      </c>
      <c r="E315" s="462"/>
      <c r="F315" s="103">
        <v>8</v>
      </c>
      <c r="G315" s="103">
        <v>1</v>
      </c>
      <c r="H315" s="215"/>
      <c r="I315" s="2"/>
    </row>
    <row r="316" spans="1:9">
      <c r="A316" s="54" t="s">
        <v>66</v>
      </c>
      <c r="B316" s="231" t="s">
        <v>190</v>
      </c>
      <c r="C316" s="130" t="s">
        <v>113</v>
      </c>
      <c r="D316" s="463"/>
      <c r="E316" s="464"/>
      <c r="F316" s="124" t="s">
        <v>114</v>
      </c>
      <c r="G316" s="223" t="s">
        <v>114</v>
      </c>
      <c r="H316" s="216"/>
      <c r="I316" s="1"/>
    </row>
    <row r="317" spans="1:9">
      <c r="A317" s="55" t="s">
        <v>27</v>
      </c>
      <c r="B317" s="56" t="s">
        <v>120</v>
      </c>
      <c r="C317" s="130" t="s">
        <v>120</v>
      </c>
      <c r="D317" s="130" t="s">
        <v>67</v>
      </c>
      <c r="E317" s="130" t="s">
        <v>68</v>
      </c>
      <c r="F317" s="124" t="s">
        <v>84</v>
      </c>
      <c r="G317" s="223" t="s">
        <v>120</v>
      </c>
      <c r="H317" s="216"/>
      <c r="I317" s="1"/>
    </row>
    <row r="318" spans="1:9" ht="13.5" thickBot="1">
      <c r="A318" s="57"/>
      <c r="B318" s="58"/>
      <c r="C318" s="59"/>
      <c r="D318" s="108" t="s">
        <v>46</v>
      </c>
      <c r="E318" s="59"/>
      <c r="F318" s="60"/>
      <c r="G318" s="60"/>
      <c r="H318" s="73"/>
      <c r="I318" s="73"/>
    </row>
    <row r="319" spans="1:9">
      <c r="A319" s="465" t="s">
        <v>69</v>
      </c>
      <c r="B319" s="10" t="s">
        <v>70</v>
      </c>
      <c r="C319" s="10" t="s">
        <v>71</v>
      </c>
      <c r="D319" s="467" t="s">
        <v>72</v>
      </c>
      <c r="E319" s="10" t="s">
        <v>73</v>
      </c>
      <c r="F319" s="10" t="s">
        <v>74</v>
      </c>
      <c r="G319" s="3"/>
      <c r="H319" s="3"/>
      <c r="I319" s="4"/>
    </row>
    <row r="320" spans="1:9" ht="13.5" thickBot="1">
      <c r="A320" s="466"/>
      <c r="B320" s="102" t="s">
        <v>52</v>
      </c>
      <c r="C320" s="6"/>
      <c r="D320" s="468"/>
      <c r="E320" s="102" t="s">
        <v>52</v>
      </c>
      <c r="F320" s="6"/>
      <c r="G320" s="6"/>
      <c r="H320" s="6"/>
      <c r="I320" s="7"/>
    </row>
    <row r="321" spans="1:9" ht="13.5" thickBot="1">
      <c r="A321" s="469"/>
      <c r="B321" s="469"/>
      <c r="C321" s="469"/>
      <c r="D321" s="469"/>
      <c r="E321" s="469"/>
      <c r="F321" s="469"/>
      <c r="G321" s="469"/>
      <c r="H321" s="469"/>
      <c r="I321" s="469"/>
    </row>
    <row r="322" spans="1:9" ht="13.5" thickBot="1">
      <c r="A322" s="470" t="s">
        <v>75</v>
      </c>
      <c r="B322" s="471"/>
      <c r="C322" s="471"/>
      <c r="D322" s="471"/>
      <c r="E322" s="471"/>
      <c r="F322" s="471"/>
      <c r="G322" s="471"/>
      <c r="H322" s="471"/>
      <c r="I322" s="472"/>
    </row>
    <row r="323" spans="1:9">
      <c r="A323" s="61"/>
      <c r="B323" s="11"/>
      <c r="C323" s="11"/>
      <c r="D323" s="11"/>
      <c r="E323" s="11"/>
      <c r="F323" s="11"/>
      <c r="G323" s="11"/>
      <c r="H323" s="98"/>
      <c r="I323" s="24"/>
    </row>
    <row r="324" spans="1:9">
      <c r="A324" s="62"/>
      <c r="B324" s="13"/>
      <c r="C324" s="13"/>
      <c r="D324" s="13"/>
      <c r="E324" s="13"/>
      <c r="F324" s="13"/>
      <c r="G324" s="13"/>
      <c r="H324" s="97"/>
      <c r="I324" s="26"/>
    </row>
    <row r="325" spans="1:9">
      <c r="A325" s="62"/>
      <c r="B325" s="13"/>
      <c r="C325" s="13"/>
      <c r="D325" s="13"/>
      <c r="E325" s="13"/>
      <c r="F325" s="13"/>
      <c r="G325" s="13"/>
      <c r="H325" s="97"/>
      <c r="I325" s="26"/>
    </row>
    <row r="326" spans="1:9">
      <c r="A326" s="12"/>
      <c r="B326" s="13"/>
      <c r="C326" s="13"/>
      <c r="D326" s="13"/>
      <c r="E326" s="109"/>
      <c r="F326" s="63"/>
      <c r="G326" s="63"/>
      <c r="H326" s="9"/>
      <c r="I326" s="26"/>
    </row>
    <row r="327" spans="1:9">
      <c r="A327" s="12"/>
      <c r="B327" s="13"/>
      <c r="C327" s="13"/>
      <c r="D327" s="13"/>
      <c r="E327" s="9"/>
      <c r="F327" s="9"/>
      <c r="G327" s="9"/>
      <c r="H327" s="9"/>
      <c r="I327" s="26"/>
    </row>
    <row r="328" spans="1:9">
      <c r="A328" s="12"/>
      <c r="B328" s="13"/>
      <c r="C328" s="13"/>
      <c r="D328" s="13"/>
      <c r="E328" s="9"/>
      <c r="F328" s="9"/>
      <c r="G328" s="9"/>
      <c r="H328" s="9"/>
      <c r="I328" s="26"/>
    </row>
    <row r="329" spans="1:9">
      <c r="A329" s="12"/>
      <c r="B329" s="13"/>
      <c r="C329" s="13"/>
      <c r="D329" s="13"/>
      <c r="E329" s="9"/>
      <c r="F329" s="9"/>
      <c r="G329" s="9"/>
      <c r="H329" s="9"/>
      <c r="I329" s="26"/>
    </row>
    <row r="330" spans="1:9">
      <c r="A330" s="25"/>
      <c r="B330" s="9"/>
      <c r="C330" s="9"/>
      <c r="D330" s="9"/>
      <c r="E330" s="9"/>
      <c r="F330" s="9"/>
      <c r="G330" s="9"/>
      <c r="H330" s="9"/>
      <c r="I330" s="26"/>
    </row>
    <row r="331" spans="1:9">
      <c r="A331" s="64"/>
      <c r="B331" s="13"/>
      <c r="C331" s="13"/>
      <c r="D331" s="13"/>
      <c r="E331" s="9"/>
      <c r="F331" s="9"/>
      <c r="G331" s="9"/>
      <c r="H331" s="9"/>
      <c r="I331" s="26"/>
    </row>
    <row r="332" spans="1:9">
      <c r="A332" s="12"/>
      <c r="B332" s="13"/>
      <c r="C332" s="13"/>
      <c r="D332" s="13"/>
      <c r="E332" s="9"/>
      <c r="F332" s="9"/>
      <c r="G332" s="9"/>
      <c r="H332" s="9"/>
      <c r="I332" s="26"/>
    </row>
    <row r="333" spans="1:9">
      <c r="A333" s="12"/>
      <c r="B333" s="13"/>
      <c r="C333" s="13"/>
      <c r="D333" s="13"/>
      <c r="E333" s="9"/>
      <c r="F333" s="9"/>
      <c r="G333" s="9"/>
      <c r="H333" s="9"/>
      <c r="I333" s="26"/>
    </row>
    <row r="334" spans="1:9">
      <c r="A334" s="12"/>
      <c r="B334" s="13"/>
      <c r="C334" s="13"/>
      <c r="D334" s="13"/>
      <c r="E334" s="9"/>
      <c r="F334" s="9"/>
      <c r="G334" s="9"/>
      <c r="H334" s="9"/>
      <c r="I334" s="26"/>
    </row>
    <row r="335" spans="1:9">
      <c r="A335" s="12"/>
      <c r="B335" s="9"/>
      <c r="C335" s="9"/>
      <c r="D335" s="9"/>
      <c r="E335" s="9"/>
      <c r="F335" s="9"/>
      <c r="G335" s="9"/>
      <c r="H335" s="9"/>
      <c r="I335" s="26"/>
    </row>
    <row r="336" spans="1:9">
      <c r="A336" s="12"/>
      <c r="B336" s="9"/>
      <c r="C336" s="9"/>
      <c r="D336" s="9"/>
      <c r="E336" s="9"/>
      <c r="F336" s="9"/>
      <c r="G336" s="9"/>
      <c r="H336" s="9"/>
      <c r="I336" s="26"/>
    </row>
    <row r="337" spans="1:9">
      <c r="A337" s="12"/>
      <c r="B337" s="9"/>
      <c r="C337" s="9"/>
      <c r="D337" s="9"/>
      <c r="E337" s="9"/>
      <c r="F337" s="9"/>
      <c r="G337" s="9"/>
      <c r="H337" s="9"/>
      <c r="I337" s="26"/>
    </row>
    <row r="338" spans="1:9">
      <c r="A338" s="12"/>
      <c r="B338" s="9"/>
      <c r="C338" s="9"/>
      <c r="D338" s="9"/>
      <c r="E338" s="9"/>
      <c r="F338" s="9"/>
      <c r="G338" s="9"/>
      <c r="H338" s="9"/>
      <c r="I338" s="26"/>
    </row>
    <row r="339" spans="1:9">
      <c r="A339" s="12"/>
      <c r="B339" s="9"/>
      <c r="C339" s="9"/>
      <c r="D339" s="9"/>
      <c r="E339" s="9"/>
      <c r="F339" s="9"/>
      <c r="G339" s="9"/>
      <c r="H339" s="9"/>
      <c r="I339" s="26"/>
    </row>
    <row r="340" spans="1:9">
      <c r="A340" s="12"/>
      <c r="B340" s="109"/>
      <c r="C340" s="13"/>
      <c r="D340" s="13"/>
      <c r="E340" s="13"/>
      <c r="F340" s="13"/>
      <c r="G340" s="13"/>
      <c r="H340" s="9"/>
      <c r="I340" s="26"/>
    </row>
    <row r="341" spans="1:9" ht="14.25">
      <c r="A341" s="25"/>
      <c r="B341" s="65"/>
      <c r="C341" s="66"/>
      <c r="D341" s="67"/>
      <c r="E341" s="68"/>
      <c r="F341" s="68"/>
      <c r="G341" s="67"/>
      <c r="H341" s="9"/>
      <c r="I341" s="26"/>
    </row>
    <row r="342" spans="1:9" ht="15" thickBot="1">
      <c r="A342" s="27"/>
      <c r="B342" s="14"/>
      <c r="C342" s="69"/>
      <c r="D342" s="70"/>
      <c r="E342" s="71"/>
      <c r="F342" s="71"/>
      <c r="G342" s="70"/>
      <c r="H342" s="28"/>
      <c r="I342" s="29"/>
    </row>
    <row r="343" spans="1:9" ht="22.5" customHeight="1">
      <c r="A343" s="441" t="s">
        <v>14</v>
      </c>
      <c r="B343" s="442"/>
      <c r="C343" s="442"/>
      <c r="D343" s="443"/>
      <c r="E343" s="383" t="s">
        <v>12</v>
      </c>
      <c r="F343" s="384"/>
      <c r="G343" s="444" t="s">
        <v>92</v>
      </c>
      <c r="H343" s="445"/>
      <c r="I343" s="446"/>
    </row>
    <row r="344" spans="1:9">
      <c r="A344" s="428" t="s">
        <v>116</v>
      </c>
      <c r="B344" s="429"/>
      <c r="C344" s="429"/>
      <c r="D344" s="430"/>
      <c r="E344" s="388" t="s">
        <v>11</v>
      </c>
      <c r="F344" s="389"/>
      <c r="G344" s="395" t="s">
        <v>9</v>
      </c>
      <c r="H344" s="395"/>
      <c r="I344" s="396"/>
    </row>
    <row r="345" spans="1:9">
      <c r="A345" s="431"/>
      <c r="B345" s="432"/>
      <c r="C345" s="432"/>
      <c r="D345" s="433"/>
      <c r="E345" s="388" t="s">
        <v>10</v>
      </c>
      <c r="F345" s="389"/>
      <c r="G345" s="395" t="s">
        <v>6</v>
      </c>
      <c r="H345" s="395"/>
      <c r="I345" s="396"/>
    </row>
    <row r="346" spans="1:9" ht="13.5" thickBot="1">
      <c r="A346" s="431"/>
      <c r="B346" s="432"/>
      <c r="C346" s="432"/>
      <c r="D346" s="433"/>
      <c r="E346" s="16" t="s">
        <v>13</v>
      </c>
      <c r="F346" s="395" t="s">
        <v>7</v>
      </c>
      <c r="G346" s="395"/>
      <c r="H346" s="488"/>
      <c r="I346" s="489"/>
    </row>
    <row r="347" spans="1:9" ht="24">
      <c r="A347" s="431"/>
      <c r="B347" s="432"/>
      <c r="C347" s="432"/>
      <c r="D347" s="433"/>
      <c r="E347" s="17" t="s">
        <v>8</v>
      </c>
      <c r="F347" s="397" t="s">
        <v>117</v>
      </c>
      <c r="G347" s="454"/>
      <c r="H347" s="99" t="s">
        <v>32</v>
      </c>
      <c r="I347" s="232" t="s">
        <v>220</v>
      </c>
    </row>
    <row r="348" spans="1:9" ht="13.5" thickBot="1">
      <c r="A348" s="434"/>
      <c r="B348" s="435"/>
      <c r="C348" s="435"/>
      <c r="D348" s="436"/>
      <c r="E348" s="485"/>
      <c r="F348" s="486"/>
      <c r="G348" s="487"/>
      <c r="H348" s="51" t="s">
        <v>81</v>
      </c>
      <c r="I348" s="126">
        <v>11</v>
      </c>
    </row>
    <row r="355" spans="1:9" ht="13.5" thickBot="1"/>
    <row r="356" spans="1:9" ht="18">
      <c r="A356" s="417"/>
      <c r="B356" s="419" t="s">
        <v>4</v>
      </c>
      <c r="C356" s="419"/>
      <c r="D356" s="419"/>
      <c r="E356" s="419"/>
      <c r="F356" s="419"/>
      <c r="G356" s="419"/>
      <c r="H356" s="419"/>
      <c r="I356" s="420"/>
    </row>
    <row r="357" spans="1:9" ht="18.75" thickBot="1">
      <c r="A357" s="418"/>
      <c r="B357" s="421" t="s">
        <v>5</v>
      </c>
      <c r="C357" s="421"/>
      <c r="D357" s="421"/>
      <c r="E357" s="421"/>
      <c r="F357" s="421"/>
      <c r="G357" s="421"/>
      <c r="H357" s="421"/>
      <c r="I357" s="422"/>
    </row>
    <row r="358" spans="1:9" ht="13.5" thickBot="1">
      <c r="A358" s="459"/>
      <c r="B358" s="460"/>
      <c r="C358" s="460"/>
      <c r="D358" s="460"/>
      <c r="E358" s="460"/>
      <c r="F358" s="460"/>
      <c r="G358" s="460"/>
      <c r="H358" s="460"/>
      <c r="I358" s="460"/>
    </row>
    <row r="359" spans="1:9" ht="18.75" thickBot="1">
      <c r="A359" s="457" t="s">
        <v>110</v>
      </c>
      <c r="B359" s="458"/>
      <c r="C359" s="222" t="s">
        <v>225</v>
      </c>
      <c r="D359" s="426" t="s">
        <v>168</v>
      </c>
      <c r="E359" s="426"/>
      <c r="F359" s="426"/>
      <c r="G359" s="426"/>
      <c r="H359" s="426"/>
      <c r="I359" s="427"/>
    </row>
    <row r="360" spans="1:9" ht="18.75" thickBot="1">
      <c r="A360" s="473"/>
      <c r="B360" s="473"/>
      <c r="C360" s="473"/>
      <c r="D360" s="473"/>
      <c r="E360" s="473"/>
      <c r="F360" s="473"/>
      <c r="G360" s="473"/>
      <c r="H360" s="473"/>
      <c r="I360" s="473"/>
    </row>
    <row r="361" spans="1:9" ht="15.75" thickBot="1">
      <c r="A361" s="408" t="s">
        <v>77</v>
      </c>
      <c r="B361" s="409"/>
      <c r="C361" s="409"/>
      <c r="D361" s="409"/>
      <c r="E361" s="409"/>
      <c r="F361" s="409"/>
      <c r="G361" s="409"/>
      <c r="H361" s="409"/>
      <c r="I361" s="410"/>
    </row>
    <row r="362" spans="1:9">
      <c r="A362" s="36" t="s">
        <v>33</v>
      </c>
      <c r="B362" s="37" t="s">
        <v>34</v>
      </c>
      <c r="C362" s="37" t="s">
        <v>78</v>
      </c>
      <c r="D362" s="474" t="s">
        <v>79</v>
      </c>
      <c r="E362" s="475"/>
      <c r="F362" s="475"/>
      <c r="G362" s="475"/>
      <c r="H362" s="475"/>
      <c r="I362" s="476"/>
    </row>
    <row r="363" spans="1:9">
      <c r="A363" s="38" t="s">
        <v>35</v>
      </c>
      <c r="B363" s="39" t="s">
        <v>111</v>
      </c>
      <c r="C363" s="39">
        <v>1</v>
      </c>
      <c r="D363" s="477" t="s">
        <v>226</v>
      </c>
      <c r="E363" s="478"/>
      <c r="F363" s="478"/>
      <c r="G363" s="478"/>
      <c r="H363" s="478"/>
      <c r="I363" s="479"/>
    </row>
    <row r="364" spans="1:9" ht="24.75" thickBot="1">
      <c r="A364" s="40" t="s">
        <v>36</v>
      </c>
      <c r="B364" s="41">
        <v>23.22</v>
      </c>
      <c r="C364" s="42" t="s">
        <v>37</v>
      </c>
      <c r="D364" s="41">
        <v>1</v>
      </c>
      <c r="E364" s="43" t="s">
        <v>38</v>
      </c>
      <c r="F364" s="41"/>
      <c r="G364" s="42" t="s">
        <v>39</v>
      </c>
      <c r="H364" s="41">
        <v>3</v>
      </c>
      <c r="I364" s="7"/>
    </row>
    <row r="365" spans="1:9" ht="34.5" thickBot="1">
      <c r="A365" s="90" t="s">
        <v>40</v>
      </c>
      <c r="B365" s="83" t="s">
        <v>41</v>
      </c>
      <c r="C365" s="83" t="s">
        <v>42</v>
      </c>
      <c r="D365" s="89" t="s">
        <v>43</v>
      </c>
      <c r="E365" s="480" t="s">
        <v>44</v>
      </c>
      <c r="F365" s="481"/>
      <c r="G365" s="481"/>
      <c r="H365" s="481"/>
      <c r="I365" s="482"/>
    </row>
    <row r="366" spans="1:9" ht="15.75">
      <c r="A366" s="76" t="s">
        <v>45</v>
      </c>
      <c r="B366" s="87"/>
      <c r="C366" s="145" t="s">
        <v>52</v>
      </c>
      <c r="D366" s="88"/>
      <c r="E366" s="85" t="s">
        <v>47</v>
      </c>
      <c r="F366" s="78" t="s">
        <v>48</v>
      </c>
      <c r="G366" s="86" t="s">
        <v>49</v>
      </c>
      <c r="H366" s="78"/>
      <c r="I366" s="8"/>
    </row>
    <row r="367" spans="1:9" ht="15.75">
      <c r="A367" s="44" t="s">
        <v>50</v>
      </c>
      <c r="B367" s="46" t="s">
        <v>46</v>
      </c>
      <c r="D367" s="45"/>
      <c r="E367" s="47" t="s">
        <v>195</v>
      </c>
      <c r="F367" s="123" t="s">
        <v>85</v>
      </c>
      <c r="G367" s="227" t="s">
        <v>196</v>
      </c>
      <c r="H367" s="122"/>
      <c r="I367" s="5"/>
    </row>
    <row r="368" spans="1:9" ht="13.5" thickBot="1">
      <c r="A368" s="48" t="s">
        <v>51</v>
      </c>
      <c r="B368" s="50" t="s">
        <v>52</v>
      </c>
      <c r="C368" s="49"/>
      <c r="E368" s="51" t="s">
        <v>84</v>
      </c>
      <c r="F368" s="120" t="s">
        <v>84</v>
      </c>
      <c r="G368" s="120" t="s">
        <v>84</v>
      </c>
      <c r="H368" s="74"/>
      <c r="I368" s="7"/>
    </row>
    <row r="369" spans="1:9" ht="23.25" thickBot="1">
      <c r="A369" s="77" t="s">
        <v>53</v>
      </c>
      <c r="B369" s="80" t="s">
        <v>54</v>
      </c>
      <c r="C369" s="81" t="s">
        <v>55</v>
      </c>
      <c r="D369" s="81" t="s">
        <v>227</v>
      </c>
      <c r="E369" s="82" t="s">
        <v>222</v>
      </c>
      <c r="F369" s="83" t="s">
        <v>228</v>
      </c>
      <c r="G369" s="82" t="s">
        <v>129</v>
      </c>
      <c r="H369" s="148"/>
      <c r="I369" s="84" t="s">
        <v>60</v>
      </c>
    </row>
    <row r="370" spans="1:9">
      <c r="A370" s="76" t="s">
        <v>25</v>
      </c>
      <c r="B370" s="149">
        <v>2</v>
      </c>
      <c r="C370" s="149">
        <v>2</v>
      </c>
      <c r="D370" s="149">
        <v>1</v>
      </c>
      <c r="E370" s="103"/>
      <c r="F370" s="103">
        <v>1</v>
      </c>
      <c r="G370" s="103"/>
      <c r="H370" s="150"/>
      <c r="I370" s="8"/>
    </row>
    <row r="371" spans="1:9">
      <c r="A371" s="44" t="s">
        <v>61</v>
      </c>
      <c r="B371" s="223" t="s">
        <v>87</v>
      </c>
      <c r="C371" s="223" t="s">
        <v>171</v>
      </c>
      <c r="D371" s="223" t="s">
        <v>87</v>
      </c>
      <c r="E371" s="124"/>
      <c r="F371" s="223" t="s">
        <v>229</v>
      </c>
      <c r="G371" s="124"/>
      <c r="H371" s="123"/>
      <c r="I371" s="5"/>
    </row>
    <row r="372" spans="1:9" ht="13.5" thickBot="1">
      <c r="A372" s="52" t="s">
        <v>27</v>
      </c>
      <c r="B372" s="120" t="s">
        <v>84</v>
      </c>
      <c r="C372" s="120" t="s">
        <v>84</v>
      </c>
      <c r="D372" s="120" t="s">
        <v>120</v>
      </c>
      <c r="E372" s="120"/>
      <c r="F372" s="120" t="s">
        <v>120</v>
      </c>
      <c r="G372" s="120"/>
      <c r="H372" s="125"/>
      <c r="I372" s="7"/>
    </row>
    <row r="373" spans="1:9" ht="13.5" thickBot="1">
      <c r="A373" s="93" t="s">
        <v>80</v>
      </c>
      <c r="B373" s="82" t="s">
        <v>62</v>
      </c>
      <c r="C373" s="82" t="s">
        <v>63</v>
      </c>
      <c r="D373" s="483" t="s">
        <v>64</v>
      </c>
      <c r="E373" s="484"/>
      <c r="F373" s="82" t="s">
        <v>65</v>
      </c>
      <c r="G373" s="82" t="s">
        <v>180</v>
      </c>
      <c r="H373" s="95"/>
      <c r="I373" s="96"/>
    </row>
    <row r="374" spans="1:9">
      <c r="A374" s="91" t="s">
        <v>25</v>
      </c>
      <c r="B374" s="104">
        <v>1</v>
      </c>
      <c r="C374" s="104">
        <v>1</v>
      </c>
      <c r="D374" s="461">
        <v>3</v>
      </c>
      <c r="E374" s="462"/>
      <c r="F374" s="103">
        <v>1</v>
      </c>
      <c r="G374" s="103">
        <v>1</v>
      </c>
      <c r="H374" s="2"/>
      <c r="I374" s="2"/>
    </row>
    <row r="375" spans="1:9">
      <c r="A375" s="54" t="s">
        <v>66</v>
      </c>
      <c r="B375" s="231" t="s">
        <v>179</v>
      </c>
      <c r="C375" s="130" t="s">
        <v>113</v>
      </c>
      <c r="D375" s="463" t="s">
        <v>179</v>
      </c>
      <c r="E375" s="464"/>
      <c r="F375" s="124" t="s">
        <v>114</v>
      </c>
      <c r="G375" s="223" t="s">
        <v>114</v>
      </c>
      <c r="H375" s="1"/>
      <c r="I375" s="1"/>
    </row>
    <row r="376" spans="1:9">
      <c r="A376" s="55" t="s">
        <v>27</v>
      </c>
      <c r="B376" s="56" t="s">
        <v>120</v>
      </c>
      <c r="C376" s="130" t="s">
        <v>120</v>
      </c>
      <c r="D376" s="130" t="s">
        <v>67</v>
      </c>
      <c r="E376" s="130" t="s">
        <v>68</v>
      </c>
      <c r="F376" s="124" t="s">
        <v>84</v>
      </c>
      <c r="G376" s="223" t="s">
        <v>84</v>
      </c>
      <c r="H376" s="1"/>
      <c r="I376" s="1"/>
    </row>
    <row r="377" spans="1:9" ht="13.5" thickBot="1">
      <c r="A377" s="57"/>
      <c r="B377" s="58"/>
      <c r="C377" s="59"/>
      <c r="D377" s="108" t="s">
        <v>46</v>
      </c>
      <c r="E377" s="59"/>
      <c r="F377" s="60"/>
      <c r="G377" s="108"/>
      <c r="H377" s="73"/>
      <c r="I377" s="73"/>
    </row>
    <row r="378" spans="1:9">
      <c r="A378" s="465" t="s">
        <v>69</v>
      </c>
      <c r="B378" s="10" t="s">
        <v>70</v>
      </c>
      <c r="C378" s="10" t="s">
        <v>71</v>
      </c>
      <c r="D378" s="467" t="s">
        <v>72</v>
      </c>
      <c r="E378" s="10" t="s">
        <v>73</v>
      </c>
      <c r="F378" s="10" t="s">
        <v>74</v>
      </c>
      <c r="G378" s="3"/>
      <c r="H378" s="3"/>
      <c r="I378" s="4"/>
    </row>
    <row r="379" spans="1:9" ht="13.5" thickBot="1">
      <c r="A379" s="466"/>
      <c r="B379" s="102" t="s">
        <v>52</v>
      </c>
      <c r="C379" s="6"/>
      <c r="D379" s="468"/>
      <c r="E379" s="102" t="s">
        <v>52</v>
      </c>
      <c r="F379" s="6"/>
      <c r="G379" s="6"/>
      <c r="H379" s="6"/>
      <c r="I379" s="7"/>
    </row>
    <row r="380" spans="1:9" ht="13.5" thickBot="1">
      <c r="A380" s="469"/>
      <c r="B380" s="469"/>
      <c r="C380" s="469"/>
      <c r="D380" s="469"/>
      <c r="E380" s="469"/>
      <c r="F380" s="469"/>
      <c r="G380" s="469"/>
      <c r="H380" s="469"/>
      <c r="I380" s="469"/>
    </row>
    <row r="381" spans="1:9" ht="13.5" thickBot="1">
      <c r="A381" s="470" t="s">
        <v>75</v>
      </c>
      <c r="B381" s="471"/>
      <c r="C381" s="471"/>
      <c r="D381" s="471"/>
      <c r="E381" s="471"/>
      <c r="F381" s="471"/>
      <c r="G381" s="471"/>
      <c r="H381" s="471"/>
      <c r="I381" s="472"/>
    </row>
    <row r="382" spans="1:9">
      <c r="A382" s="61"/>
      <c r="B382" s="11"/>
      <c r="C382" s="11"/>
      <c r="D382" s="11"/>
      <c r="E382" s="11"/>
      <c r="F382" s="11"/>
      <c r="G382" s="11"/>
      <c r="H382" s="98"/>
      <c r="I382" s="24"/>
    </row>
    <row r="383" spans="1:9">
      <c r="A383" s="62"/>
      <c r="B383" s="13"/>
      <c r="C383" s="13"/>
      <c r="D383" s="13"/>
      <c r="E383" s="13"/>
      <c r="F383" s="13"/>
      <c r="G383" s="13"/>
      <c r="H383" s="97"/>
      <c r="I383" s="26"/>
    </row>
    <row r="384" spans="1:9">
      <c r="A384" s="62"/>
      <c r="B384" s="13"/>
      <c r="C384" s="13"/>
      <c r="D384" s="13"/>
      <c r="E384" s="13"/>
      <c r="F384" s="13"/>
      <c r="G384" s="13"/>
      <c r="H384" s="97"/>
      <c r="I384" s="26"/>
    </row>
    <row r="385" spans="1:9">
      <c r="A385" s="12"/>
      <c r="B385" s="13"/>
      <c r="C385" s="13"/>
      <c r="D385" s="13"/>
      <c r="E385" s="109"/>
      <c r="F385" s="63"/>
      <c r="G385" s="63"/>
      <c r="H385" s="9"/>
      <c r="I385" s="26"/>
    </row>
    <row r="386" spans="1:9">
      <c r="A386" s="12"/>
      <c r="B386" s="13"/>
      <c r="C386" s="13"/>
      <c r="D386" s="13"/>
      <c r="E386" s="9"/>
      <c r="F386" s="9"/>
      <c r="G386" s="9"/>
      <c r="H386" s="9"/>
      <c r="I386" s="26"/>
    </row>
    <row r="387" spans="1:9">
      <c r="A387" s="12"/>
      <c r="B387" s="13"/>
      <c r="C387" s="13"/>
      <c r="D387" s="13"/>
      <c r="E387" s="9"/>
      <c r="F387" s="9"/>
      <c r="G387" s="9"/>
      <c r="H387" s="9"/>
      <c r="I387" s="26"/>
    </row>
    <row r="388" spans="1:9">
      <c r="A388" s="12"/>
      <c r="B388" s="13"/>
      <c r="C388" s="13"/>
      <c r="D388" s="13"/>
      <c r="E388" s="9"/>
      <c r="F388" s="9"/>
      <c r="G388" s="9"/>
      <c r="H388" s="9"/>
      <c r="I388" s="26"/>
    </row>
    <row r="389" spans="1:9">
      <c r="A389" s="25"/>
      <c r="B389" s="9"/>
      <c r="C389" s="9"/>
      <c r="D389" s="9"/>
      <c r="E389" s="9"/>
      <c r="F389" s="9"/>
      <c r="G389" s="9"/>
      <c r="H389" s="9"/>
      <c r="I389" s="26"/>
    </row>
    <row r="390" spans="1:9">
      <c r="A390" s="64"/>
      <c r="B390" s="13"/>
      <c r="C390" s="13"/>
      <c r="D390" s="13"/>
      <c r="E390" s="9"/>
      <c r="F390" s="9"/>
      <c r="G390" s="9"/>
      <c r="H390" s="9"/>
      <c r="I390" s="26"/>
    </row>
    <row r="391" spans="1:9">
      <c r="A391" s="12"/>
      <c r="B391" s="13"/>
      <c r="C391" s="13"/>
      <c r="D391" s="13"/>
      <c r="E391" s="9"/>
      <c r="F391" s="9"/>
      <c r="G391" s="9"/>
      <c r="H391" s="9"/>
      <c r="I391" s="26"/>
    </row>
    <row r="392" spans="1:9">
      <c r="A392" s="12"/>
      <c r="B392" s="13"/>
      <c r="C392" s="13"/>
      <c r="D392" s="13"/>
      <c r="E392" s="9"/>
      <c r="F392" s="9"/>
      <c r="G392" s="9"/>
      <c r="H392" s="9"/>
      <c r="I392" s="26"/>
    </row>
    <row r="393" spans="1:9">
      <c r="A393" s="12"/>
      <c r="B393" s="13"/>
      <c r="C393" s="13"/>
      <c r="D393" s="13"/>
      <c r="E393" s="9"/>
      <c r="F393" s="9"/>
      <c r="G393" s="9"/>
      <c r="H393" s="9"/>
      <c r="I393" s="26"/>
    </row>
    <row r="394" spans="1:9">
      <c r="A394" s="12"/>
      <c r="B394" s="9"/>
      <c r="C394" s="9"/>
      <c r="D394" s="9"/>
      <c r="E394" s="9"/>
      <c r="F394" s="9"/>
      <c r="G394" s="9"/>
      <c r="H394" s="9"/>
      <c r="I394" s="26"/>
    </row>
    <row r="395" spans="1:9">
      <c r="A395" s="12"/>
      <c r="B395" s="9"/>
      <c r="C395" s="9"/>
      <c r="D395" s="9"/>
      <c r="E395" s="9"/>
      <c r="F395" s="9"/>
      <c r="G395" s="9"/>
      <c r="H395" s="9"/>
      <c r="I395" s="26"/>
    </row>
    <row r="396" spans="1:9">
      <c r="A396" s="12"/>
      <c r="B396" s="9"/>
      <c r="C396" s="9"/>
      <c r="D396" s="9"/>
      <c r="E396" s="9"/>
      <c r="F396" s="9"/>
      <c r="G396" s="9"/>
      <c r="H396" s="9"/>
      <c r="I396" s="26"/>
    </row>
    <row r="397" spans="1:9">
      <c r="A397" s="12"/>
      <c r="B397" s="9"/>
      <c r="C397" s="9"/>
      <c r="D397" s="9"/>
      <c r="E397" s="9"/>
      <c r="F397" s="9"/>
      <c r="G397" s="9"/>
      <c r="H397" s="9"/>
      <c r="I397" s="26"/>
    </row>
    <row r="398" spans="1:9">
      <c r="A398" s="12"/>
      <c r="B398" s="9"/>
      <c r="C398" s="9"/>
      <c r="D398" s="9"/>
      <c r="E398" s="9"/>
      <c r="F398" s="9"/>
      <c r="G398" s="9"/>
      <c r="H398" s="9"/>
      <c r="I398" s="26"/>
    </row>
    <row r="399" spans="1:9">
      <c r="A399" s="12"/>
      <c r="B399" s="109"/>
      <c r="C399" s="13"/>
      <c r="D399" s="13"/>
      <c r="E399" s="13"/>
      <c r="F399" s="13"/>
      <c r="G399" s="13"/>
      <c r="H399" s="9"/>
      <c r="I399" s="26"/>
    </row>
    <row r="400" spans="1:9" ht="14.25">
      <c r="A400" s="25"/>
      <c r="B400" s="65"/>
      <c r="C400" s="66"/>
      <c r="D400" s="67"/>
      <c r="E400" s="68"/>
      <c r="F400" s="68"/>
      <c r="G400" s="67"/>
      <c r="H400" s="9"/>
      <c r="I400" s="26"/>
    </row>
    <row r="401" spans="1:9" ht="15" thickBot="1">
      <c r="A401" s="27"/>
      <c r="B401" s="14"/>
      <c r="C401" s="69"/>
      <c r="D401" s="70"/>
      <c r="E401" s="71"/>
      <c r="F401" s="71"/>
      <c r="G401" s="70"/>
      <c r="H401" s="28"/>
      <c r="I401" s="29"/>
    </row>
    <row r="402" spans="1:9" ht="27.75" customHeight="1">
      <c r="A402" s="441" t="s">
        <v>14</v>
      </c>
      <c r="B402" s="442"/>
      <c r="C402" s="442"/>
      <c r="D402" s="443"/>
      <c r="E402" s="383" t="s">
        <v>12</v>
      </c>
      <c r="F402" s="384"/>
      <c r="G402" s="444" t="s">
        <v>92</v>
      </c>
      <c r="H402" s="445"/>
      <c r="I402" s="446"/>
    </row>
    <row r="403" spans="1:9">
      <c r="A403" s="428" t="s">
        <v>116</v>
      </c>
      <c r="B403" s="429"/>
      <c r="C403" s="429"/>
      <c r="D403" s="430"/>
      <c r="E403" s="388" t="s">
        <v>11</v>
      </c>
      <c r="F403" s="389"/>
      <c r="G403" s="395" t="s">
        <v>9</v>
      </c>
      <c r="H403" s="395"/>
      <c r="I403" s="396"/>
    </row>
    <row r="404" spans="1:9">
      <c r="A404" s="431"/>
      <c r="B404" s="432"/>
      <c r="C404" s="432"/>
      <c r="D404" s="433"/>
      <c r="E404" s="388" t="s">
        <v>10</v>
      </c>
      <c r="F404" s="389"/>
      <c r="G404" s="395" t="s">
        <v>6</v>
      </c>
      <c r="H404" s="395"/>
      <c r="I404" s="396"/>
    </row>
    <row r="405" spans="1:9" ht="13.5" thickBot="1">
      <c r="A405" s="431"/>
      <c r="B405" s="432"/>
      <c r="C405" s="432"/>
      <c r="D405" s="433"/>
      <c r="E405" s="16" t="s">
        <v>13</v>
      </c>
      <c r="F405" s="395" t="s">
        <v>7</v>
      </c>
      <c r="G405" s="395"/>
      <c r="H405" s="488"/>
      <c r="I405" s="489"/>
    </row>
    <row r="406" spans="1:9" ht="24">
      <c r="A406" s="431"/>
      <c r="B406" s="432"/>
      <c r="C406" s="432"/>
      <c r="D406" s="433"/>
      <c r="E406" s="17" t="s">
        <v>8</v>
      </c>
      <c r="F406" s="397" t="s">
        <v>117</v>
      </c>
      <c r="G406" s="454"/>
      <c r="H406" s="99" t="s">
        <v>32</v>
      </c>
      <c r="I406" s="232" t="s">
        <v>225</v>
      </c>
    </row>
    <row r="407" spans="1:9" ht="13.5" thickBot="1">
      <c r="A407" s="434"/>
      <c r="B407" s="435"/>
      <c r="C407" s="435"/>
      <c r="D407" s="436"/>
      <c r="E407" s="485"/>
      <c r="F407" s="486"/>
      <c r="G407" s="487"/>
      <c r="H407" s="51" t="s">
        <v>81</v>
      </c>
      <c r="I407" s="126">
        <v>12</v>
      </c>
    </row>
    <row r="416" spans="1:9" ht="13.5" thickBot="1"/>
    <row r="417" spans="1:9" ht="18">
      <c r="A417" s="417"/>
      <c r="B417" s="419" t="s">
        <v>4</v>
      </c>
      <c r="C417" s="419"/>
      <c r="D417" s="419"/>
      <c r="E417" s="419"/>
      <c r="F417" s="419"/>
      <c r="G417" s="419"/>
      <c r="H417" s="419"/>
      <c r="I417" s="420"/>
    </row>
    <row r="418" spans="1:9" ht="18.75" thickBot="1">
      <c r="A418" s="418"/>
      <c r="B418" s="421" t="s">
        <v>5</v>
      </c>
      <c r="C418" s="421"/>
      <c r="D418" s="421"/>
      <c r="E418" s="421"/>
      <c r="F418" s="421"/>
      <c r="G418" s="421"/>
      <c r="H418" s="421"/>
      <c r="I418" s="422"/>
    </row>
    <row r="419" spans="1:9" ht="13.5" thickBot="1">
      <c r="A419" s="459"/>
      <c r="B419" s="460"/>
      <c r="C419" s="460"/>
      <c r="D419" s="460"/>
      <c r="E419" s="460"/>
      <c r="F419" s="460"/>
      <c r="G419" s="460"/>
      <c r="H419" s="460"/>
      <c r="I419" s="460"/>
    </row>
    <row r="420" spans="1:9" ht="18.75" thickBot="1">
      <c r="A420" s="457" t="s">
        <v>110</v>
      </c>
      <c r="B420" s="458"/>
      <c r="C420" s="222" t="s">
        <v>230</v>
      </c>
      <c r="D420" s="426" t="s">
        <v>168</v>
      </c>
      <c r="E420" s="426"/>
      <c r="F420" s="426"/>
      <c r="G420" s="426"/>
      <c r="H420" s="426"/>
      <c r="I420" s="427"/>
    </row>
    <row r="421" spans="1:9" ht="18.75" thickBot="1">
      <c r="A421" s="473"/>
      <c r="B421" s="473"/>
      <c r="C421" s="473"/>
      <c r="D421" s="473"/>
      <c r="E421" s="473"/>
      <c r="F421" s="473"/>
      <c r="G421" s="473"/>
      <c r="H421" s="473"/>
      <c r="I421" s="473"/>
    </row>
    <row r="422" spans="1:9" ht="15.75" thickBot="1">
      <c r="A422" s="408" t="s">
        <v>77</v>
      </c>
      <c r="B422" s="409"/>
      <c r="C422" s="409"/>
      <c r="D422" s="409"/>
      <c r="E422" s="409"/>
      <c r="F422" s="409"/>
      <c r="G422" s="409"/>
      <c r="H422" s="409"/>
      <c r="I422" s="410"/>
    </row>
    <row r="423" spans="1:9">
      <c r="A423" s="36" t="s">
        <v>33</v>
      </c>
      <c r="B423" s="37" t="s">
        <v>34</v>
      </c>
      <c r="C423" s="37" t="s">
        <v>78</v>
      </c>
      <c r="D423" s="474" t="s">
        <v>79</v>
      </c>
      <c r="E423" s="475"/>
      <c r="F423" s="475"/>
      <c r="G423" s="475"/>
      <c r="H423" s="475"/>
      <c r="I423" s="476"/>
    </row>
    <row r="424" spans="1:9">
      <c r="A424" s="38" t="s">
        <v>231</v>
      </c>
      <c r="B424" s="39" t="s">
        <v>111</v>
      </c>
      <c r="C424" s="39">
        <v>1</v>
      </c>
      <c r="D424" s="477" t="s">
        <v>232</v>
      </c>
      <c r="E424" s="478"/>
      <c r="F424" s="478"/>
      <c r="G424" s="478"/>
      <c r="H424" s="478"/>
      <c r="I424" s="479"/>
    </row>
    <row r="425" spans="1:9" ht="24.75" thickBot="1">
      <c r="A425" s="40" t="s">
        <v>36</v>
      </c>
      <c r="B425" s="41" t="s">
        <v>233</v>
      </c>
      <c r="C425" s="42" t="s">
        <v>37</v>
      </c>
      <c r="D425" s="41">
        <v>0</v>
      </c>
      <c r="E425" s="43" t="s">
        <v>38</v>
      </c>
      <c r="F425" s="41">
        <v>0</v>
      </c>
      <c r="G425" s="42" t="s">
        <v>39</v>
      </c>
      <c r="H425" s="41">
        <v>3</v>
      </c>
      <c r="I425" s="7"/>
    </row>
    <row r="426" spans="1:9" ht="34.5" thickBot="1">
      <c r="A426" s="90" t="s">
        <v>40</v>
      </c>
      <c r="B426" s="83" t="s">
        <v>41</v>
      </c>
      <c r="C426" s="83" t="s">
        <v>42</v>
      </c>
      <c r="D426" s="89" t="s">
        <v>43</v>
      </c>
      <c r="E426" s="480" t="s">
        <v>44</v>
      </c>
      <c r="F426" s="481"/>
      <c r="G426" s="481"/>
      <c r="H426" s="481"/>
      <c r="I426" s="482"/>
    </row>
    <row r="427" spans="1:9" ht="15.75">
      <c r="A427" s="76" t="s">
        <v>45</v>
      </c>
      <c r="B427" s="87" t="s">
        <v>46</v>
      </c>
      <c r="C427" s="145"/>
      <c r="D427" s="88"/>
      <c r="E427" s="85" t="s">
        <v>47</v>
      </c>
      <c r="F427" s="78" t="s">
        <v>48</v>
      </c>
      <c r="G427" s="86" t="s">
        <v>49</v>
      </c>
      <c r="H427" s="78"/>
      <c r="I427" s="8"/>
    </row>
    <row r="428" spans="1:9" ht="15.75">
      <c r="A428" s="44" t="s">
        <v>50</v>
      </c>
      <c r="B428" s="46"/>
      <c r="C428" s="234" t="s">
        <v>46</v>
      </c>
      <c r="D428" s="45"/>
      <c r="E428" s="47" t="s">
        <v>166</v>
      </c>
      <c r="F428" s="123" t="s">
        <v>85</v>
      </c>
      <c r="G428" s="227" t="s">
        <v>196</v>
      </c>
      <c r="H428" s="122"/>
      <c r="I428" s="5"/>
    </row>
    <row r="429" spans="1:9" ht="13.5" thickBot="1">
      <c r="A429" s="48" t="s">
        <v>51</v>
      </c>
      <c r="B429" s="50"/>
      <c r="C429" s="217" t="s">
        <v>46</v>
      </c>
      <c r="D429" s="234"/>
      <c r="E429" s="51" t="s">
        <v>84</v>
      </c>
      <c r="F429" s="120" t="s">
        <v>84</v>
      </c>
      <c r="G429" s="120" t="s">
        <v>84</v>
      </c>
      <c r="H429" s="74"/>
      <c r="I429" s="7"/>
    </row>
    <row r="430" spans="1:9" ht="23.25" thickBot="1">
      <c r="A430" s="77" t="s">
        <v>53</v>
      </c>
      <c r="B430" s="80" t="s">
        <v>54</v>
      </c>
      <c r="C430" s="81" t="s">
        <v>55</v>
      </c>
      <c r="D430" s="81" t="s">
        <v>227</v>
      </c>
      <c r="E430" s="82" t="s">
        <v>222</v>
      </c>
      <c r="F430" s="83" t="s">
        <v>228</v>
      </c>
      <c r="G430" s="82" t="s">
        <v>129</v>
      </c>
      <c r="H430" s="148"/>
      <c r="I430" s="84" t="s">
        <v>60</v>
      </c>
    </row>
    <row r="431" spans="1:9">
      <c r="A431" s="76" t="s">
        <v>25</v>
      </c>
      <c r="B431" s="149"/>
      <c r="C431" s="149"/>
      <c r="D431" s="149"/>
      <c r="E431" s="103"/>
      <c r="F431" s="103"/>
      <c r="G431" s="103"/>
      <c r="H431" s="150"/>
      <c r="I431" s="8"/>
    </row>
    <row r="432" spans="1:9">
      <c r="A432" s="44" t="s">
        <v>61</v>
      </c>
      <c r="B432" s="124"/>
      <c r="C432" s="124"/>
      <c r="D432" s="124"/>
      <c r="E432" s="124"/>
      <c r="F432" s="124"/>
      <c r="G432" s="124"/>
      <c r="H432" s="123"/>
      <c r="I432" s="5"/>
    </row>
    <row r="433" spans="1:9" ht="13.5" thickBot="1">
      <c r="A433" s="52" t="s">
        <v>27</v>
      </c>
      <c r="B433" s="120"/>
      <c r="C433" s="120"/>
      <c r="D433" s="120"/>
      <c r="E433" s="120"/>
      <c r="F433" s="120"/>
      <c r="G433" s="120"/>
      <c r="H433" s="125"/>
      <c r="I433" s="7"/>
    </row>
    <row r="434" spans="1:9" ht="13.5" thickBot="1">
      <c r="A434" s="93" t="s">
        <v>80</v>
      </c>
      <c r="B434" s="82" t="s">
        <v>62</v>
      </c>
      <c r="C434" s="82" t="s">
        <v>180</v>
      </c>
      <c r="D434" s="483" t="s">
        <v>64</v>
      </c>
      <c r="E434" s="484"/>
      <c r="F434" s="82" t="s">
        <v>65</v>
      </c>
      <c r="G434" s="81" t="s">
        <v>134</v>
      </c>
      <c r="H434" s="221" t="s">
        <v>234</v>
      </c>
      <c r="I434" s="239"/>
    </row>
    <row r="435" spans="1:9">
      <c r="A435" s="91" t="s">
        <v>25</v>
      </c>
      <c r="B435" s="104">
        <v>1</v>
      </c>
      <c r="C435" s="104">
        <v>1</v>
      </c>
      <c r="D435" s="461">
        <v>3</v>
      </c>
      <c r="E435" s="462"/>
      <c r="F435" s="103">
        <v>1</v>
      </c>
      <c r="G435" s="103">
        <v>4</v>
      </c>
      <c r="H435" s="215">
        <v>3</v>
      </c>
      <c r="I435" s="2"/>
    </row>
    <row r="436" spans="1:9">
      <c r="A436" s="54" t="s">
        <v>66</v>
      </c>
      <c r="B436" s="231" t="s">
        <v>172</v>
      </c>
      <c r="C436" s="231" t="s">
        <v>114</v>
      </c>
      <c r="D436" s="463" t="s">
        <v>190</v>
      </c>
      <c r="E436" s="464"/>
      <c r="F436" s="124" t="s">
        <v>114</v>
      </c>
      <c r="G436" s="223"/>
      <c r="H436" s="216"/>
      <c r="I436" s="1"/>
    </row>
    <row r="437" spans="1:9">
      <c r="A437" s="55" t="s">
        <v>27</v>
      </c>
      <c r="B437" s="56" t="s">
        <v>120</v>
      </c>
      <c r="C437" s="130" t="s">
        <v>120</v>
      </c>
      <c r="D437" s="130" t="s">
        <v>67</v>
      </c>
      <c r="E437" s="130" t="s">
        <v>68</v>
      </c>
      <c r="F437" s="124" t="s">
        <v>84</v>
      </c>
      <c r="G437" s="223" t="s">
        <v>84</v>
      </c>
      <c r="H437" s="220" t="s">
        <v>84</v>
      </c>
      <c r="I437" s="1"/>
    </row>
    <row r="438" spans="1:9" ht="13.5" thickBot="1">
      <c r="A438" s="57"/>
      <c r="B438" s="58"/>
      <c r="C438" s="59"/>
      <c r="D438" s="108" t="s">
        <v>52</v>
      </c>
      <c r="E438" s="59"/>
      <c r="F438" s="60"/>
      <c r="G438" s="108"/>
      <c r="H438" s="240"/>
      <c r="I438" s="73"/>
    </row>
    <row r="439" spans="1:9">
      <c r="A439" s="465" t="s">
        <v>69</v>
      </c>
      <c r="B439" s="10" t="s">
        <v>70</v>
      </c>
      <c r="C439" s="10" t="s">
        <v>71</v>
      </c>
      <c r="D439" s="467" t="s">
        <v>72</v>
      </c>
      <c r="E439" s="10" t="s">
        <v>73</v>
      </c>
      <c r="F439" s="10" t="s">
        <v>74</v>
      </c>
      <c r="G439" s="3"/>
      <c r="H439" s="3"/>
      <c r="I439" s="4"/>
    </row>
    <row r="440" spans="1:9" ht="13.5" thickBot="1">
      <c r="A440" s="466"/>
      <c r="B440" s="102" t="s">
        <v>52</v>
      </c>
      <c r="C440" s="6"/>
      <c r="D440" s="468"/>
      <c r="E440" s="102" t="s">
        <v>52</v>
      </c>
      <c r="F440" s="6"/>
      <c r="G440" s="6"/>
      <c r="H440" s="6"/>
      <c r="I440" s="7"/>
    </row>
    <row r="441" spans="1:9" ht="13.5" thickBot="1">
      <c r="A441" s="469"/>
      <c r="B441" s="469"/>
      <c r="C441" s="469"/>
      <c r="D441" s="469"/>
      <c r="E441" s="469"/>
      <c r="F441" s="469"/>
      <c r="G441" s="469"/>
      <c r="H441" s="469"/>
      <c r="I441" s="469"/>
    </row>
    <row r="442" spans="1:9" ht="13.5" thickBot="1">
      <c r="A442" s="470" t="s">
        <v>75</v>
      </c>
      <c r="B442" s="471"/>
      <c r="C442" s="471"/>
      <c r="D442" s="471"/>
      <c r="E442" s="471"/>
      <c r="F442" s="471"/>
      <c r="G442" s="471"/>
      <c r="H442" s="471"/>
      <c r="I442" s="472"/>
    </row>
    <row r="443" spans="1:9">
      <c r="A443" s="61"/>
      <c r="B443" s="11"/>
      <c r="C443" s="11"/>
      <c r="D443" s="11"/>
      <c r="E443" s="11"/>
      <c r="F443" s="11"/>
      <c r="G443" s="11"/>
      <c r="H443" s="98"/>
      <c r="I443" s="24"/>
    </row>
    <row r="444" spans="1:9">
      <c r="A444" s="62"/>
      <c r="B444" s="13"/>
      <c r="C444" s="13"/>
      <c r="D444" s="13"/>
      <c r="E444" s="13"/>
      <c r="F444" s="13"/>
      <c r="G444" s="13"/>
      <c r="H444" s="97"/>
      <c r="I444" s="26"/>
    </row>
    <row r="445" spans="1:9">
      <c r="A445" s="62"/>
      <c r="B445" s="13"/>
      <c r="C445" s="13"/>
      <c r="D445" s="13"/>
      <c r="E445" s="13"/>
      <c r="F445" s="13"/>
      <c r="G445" s="13"/>
      <c r="H445" s="97"/>
      <c r="I445" s="26"/>
    </row>
    <row r="446" spans="1:9">
      <c r="A446" s="12"/>
      <c r="B446" s="13"/>
      <c r="C446" s="13"/>
      <c r="D446" s="13"/>
      <c r="E446" s="109"/>
      <c r="F446" s="63"/>
      <c r="G446" s="63"/>
      <c r="H446" s="9"/>
      <c r="I446" s="26"/>
    </row>
    <row r="447" spans="1:9">
      <c r="A447" s="12"/>
      <c r="B447" s="13"/>
      <c r="C447" s="13"/>
      <c r="D447" s="13"/>
      <c r="E447" s="9"/>
      <c r="F447" s="9"/>
      <c r="G447" s="9"/>
      <c r="H447" s="9"/>
      <c r="I447" s="26"/>
    </row>
    <row r="448" spans="1:9">
      <c r="A448" s="12"/>
      <c r="B448" s="13"/>
      <c r="C448" s="13"/>
      <c r="D448" s="13"/>
      <c r="E448" s="9"/>
      <c r="F448" s="9"/>
      <c r="G448" s="9"/>
      <c r="H448" s="9"/>
      <c r="I448" s="26"/>
    </row>
    <row r="449" spans="1:9">
      <c r="A449" s="12"/>
      <c r="B449" s="13"/>
      <c r="C449" s="13"/>
      <c r="D449" s="13"/>
      <c r="E449" s="9"/>
      <c r="F449" s="9"/>
      <c r="G449" s="9"/>
      <c r="H449" s="9"/>
      <c r="I449" s="26"/>
    </row>
    <row r="450" spans="1:9">
      <c r="A450" s="25"/>
      <c r="B450" s="9"/>
      <c r="C450" s="9"/>
      <c r="D450" s="9"/>
      <c r="E450" s="9"/>
      <c r="F450" s="9"/>
      <c r="G450" s="9"/>
      <c r="H450" s="9"/>
      <c r="I450" s="26"/>
    </row>
    <row r="451" spans="1:9">
      <c r="A451" s="64"/>
      <c r="B451" s="13"/>
      <c r="C451" s="13"/>
      <c r="D451" s="13"/>
      <c r="E451" s="9"/>
      <c r="F451" s="9"/>
      <c r="G451" s="9"/>
      <c r="H451" s="9"/>
      <c r="I451" s="26"/>
    </row>
    <row r="452" spans="1:9">
      <c r="A452" s="12"/>
      <c r="B452" s="13"/>
      <c r="C452" s="13"/>
      <c r="D452" s="13"/>
      <c r="E452" s="9"/>
      <c r="F452" s="9"/>
      <c r="G452" s="9"/>
      <c r="H452" s="9"/>
      <c r="I452" s="26"/>
    </row>
    <row r="453" spans="1:9">
      <c r="A453" s="12"/>
      <c r="B453" s="13"/>
      <c r="C453" s="13"/>
      <c r="D453" s="13"/>
      <c r="E453" s="9"/>
      <c r="F453" s="9"/>
      <c r="G453" s="9"/>
      <c r="H453" s="9"/>
      <c r="I453" s="26"/>
    </row>
    <row r="454" spans="1:9">
      <c r="A454" s="12"/>
      <c r="B454" s="13"/>
      <c r="C454" s="13"/>
      <c r="D454" s="13"/>
      <c r="E454" s="9"/>
      <c r="F454" s="9"/>
      <c r="G454" s="9"/>
      <c r="H454" s="9"/>
      <c r="I454" s="26"/>
    </row>
    <row r="455" spans="1:9">
      <c r="A455" s="12"/>
      <c r="B455" s="9"/>
      <c r="C455" s="9"/>
      <c r="D455" s="9"/>
      <c r="E455" s="9"/>
      <c r="F455" s="9"/>
      <c r="G455" s="9"/>
      <c r="H455" s="9"/>
      <c r="I455" s="26"/>
    </row>
    <row r="456" spans="1:9">
      <c r="A456" s="12"/>
      <c r="B456" s="9"/>
      <c r="C456" s="9"/>
      <c r="D456" s="9"/>
      <c r="E456" s="9"/>
      <c r="F456" s="9"/>
      <c r="G456" s="9"/>
      <c r="H456" s="9"/>
      <c r="I456" s="26"/>
    </row>
    <row r="457" spans="1:9">
      <c r="A457" s="12"/>
      <c r="B457" s="9"/>
      <c r="C457" s="9"/>
      <c r="D457" s="9"/>
      <c r="E457" s="9"/>
      <c r="F457" s="9"/>
      <c r="G457" s="9"/>
      <c r="H457" s="9"/>
      <c r="I457" s="26"/>
    </row>
    <row r="458" spans="1:9">
      <c r="A458" s="12"/>
      <c r="B458" s="9"/>
      <c r="C458" s="9"/>
      <c r="D458" s="9"/>
      <c r="E458" s="9"/>
      <c r="F458" s="9"/>
      <c r="G458" s="9"/>
      <c r="H458" s="9"/>
      <c r="I458" s="26"/>
    </row>
    <row r="459" spans="1:9">
      <c r="A459" s="12"/>
      <c r="B459" s="9"/>
      <c r="C459" s="9"/>
      <c r="D459" s="9"/>
      <c r="E459" s="9"/>
      <c r="F459" s="9"/>
      <c r="G459" s="9"/>
      <c r="H459" s="9"/>
      <c r="I459" s="26"/>
    </row>
    <row r="460" spans="1:9">
      <c r="A460" s="12"/>
      <c r="B460" s="109"/>
      <c r="C460" s="13"/>
      <c r="D460" s="13"/>
      <c r="E460" s="13"/>
      <c r="F460" s="13"/>
      <c r="G460" s="13"/>
      <c r="H460" s="9"/>
      <c r="I460" s="26"/>
    </row>
    <row r="461" spans="1:9" ht="14.25">
      <c r="A461" s="25"/>
      <c r="B461" s="65"/>
      <c r="C461" s="66"/>
      <c r="D461" s="67"/>
      <c r="E461" s="68"/>
      <c r="F461" s="68"/>
      <c r="G461" s="67"/>
      <c r="H461" s="9"/>
      <c r="I461" s="26"/>
    </row>
    <row r="462" spans="1:9" ht="15" thickBot="1">
      <c r="A462" s="27"/>
      <c r="B462" s="14"/>
      <c r="C462" s="69"/>
      <c r="D462" s="70"/>
      <c r="E462" s="71"/>
      <c r="F462" s="71"/>
      <c r="G462" s="70"/>
      <c r="H462" s="28"/>
      <c r="I462" s="29"/>
    </row>
    <row r="463" spans="1:9" ht="27.75" customHeight="1">
      <c r="A463" s="441" t="s">
        <v>14</v>
      </c>
      <c r="B463" s="442"/>
      <c r="C463" s="442"/>
      <c r="D463" s="443"/>
      <c r="E463" s="383" t="s">
        <v>12</v>
      </c>
      <c r="F463" s="384"/>
      <c r="G463" s="444" t="s">
        <v>92</v>
      </c>
      <c r="H463" s="445"/>
      <c r="I463" s="446"/>
    </row>
    <row r="464" spans="1:9">
      <c r="A464" s="428" t="s">
        <v>116</v>
      </c>
      <c r="B464" s="429"/>
      <c r="C464" s="429"/>
      <c r="D464" s="430"/>
      <c r="E464" s="388" t="s">
        <v>11</v>
      </c>
      <c r="F464" s="389"/>
      <c r="G464" s="395" t="s">
        <v>9</v>
      </c>
      <c r="H464" s="395"/>
      <c r="I464" s="396"/>
    </row>
    <row r="465" spans="1:9">
      <c r="A465" s="431"/>
      <c r="B465" s="432"/>
      <c r="C465" s="432"/>
      <c r="D465" s="433"/>
      <c r="E465" s="388" t="s">
        <v>10</v>
      </c>
      <c r="F465" s="389"/>
      <c r="G465" s="395" t="s">
        <v>6</v>
      </c>
      <c r="H465" s="395"/>
      <c r="I465" s="396"/>
    </row>
    <row r="466" spans="1:9" ht="13.5" thickBot="1">
      <c r="A466" s="431"/>
      <c r="B466" s="432"/>
      <c r="C466" s="432"/>
      <c r="D466" s="433"/>
      <c r="E466" s="16" t="s">
        <v>13</v>
      </c>
      <c r="F466" s="395" t="s">
        <v>7</v>
      </c>
      <c r="G466" s="395"/>
      <c r="H466" s="488"/>
      <c r="I466" s="489"/>
    </row>
    <row r="467" spans="1:9" ht="24">
      <c r="A467" s="431"/>
      <c r="B467" s="432"/>
      <c r="C467" s="432"/>
      <c r="D467" s="433"/>
      <c r="E467" s="17" t="s">
        <v>8</v>
      </c>
      <c r="F467" s="397" t="s">
        <v>117</v>
      </c>
      <c r="G467" s="454"/>
      <c r="H467" s="99" t="s">
        <v>32</v>
      </c>
      <c r="I467" s="232" t="s">
        <v>230</v>
      </c>
    </row>
    <row r="468" spans="1:9" ht="13.5" thickBot="1">
      <c r="A468" s="434"/>
      <c r="B468" s="435"/>
      <c r="C468" s="435"/>
      <c r="D468" s="436"/>
      <c r="E468" s="485"/>
      <c r="F468" s="486"/>
      <c r="G468" s="487"/>
      <c r="H468" s="51" t="s">
        <v>81</v>
      </c>
      <c r="I468" s="126">
        <v>13</v>
      </c>
    </row>
    <row r="475" spans="1:9" ht="13.5" thickBot="1"/>
    <row r="476" spans="1:9" ht="18">
      <c r="A476" s="417"/>
      <c r="B476" s="419" t="s">
        <v>4</v>
      </c>
      <c r="C476" s="419"/>
      <c r="D476" s="419"/>
      <c r="E476" s="419"/>
      <c r="F476" s="419"/>
      <c r="G476" s="419"/>
      <c r="H476" s="419"/>
      <c r="I476" s="420"/>
    </row>
    <row r="477" spans="1:9" ht="18.75" thickBot="1">
      <c r="A477" s="418"/>
      <c r="B477" s="421" t="s">
        <v>5</v>
      </c>
      <c r="C477" s="421"/>
      <c r="D477" s="421"/>
      <c r="E477" s="421"/>
      <c r="F477" s="421"/>
      <c r="G477" s="421"/>
      <c r="H477" s="421"/>
      <c r="I477" s="422"/>
    </row>
    <row r="478" spans="1:9" ht="13.5" thickBot="1">
      <c r="A478" s="459"/>
      <c r="B478" s="460"/>
      <c r="C478" s="460"/>
      <c r="D478" s="460"/>
      <c r="E478" s="460"/>
      <c r="F478" s="460"/>
      <c r="G478" s="460"/>
      <c r="H478" s="460"/>
      <c r="I478" s="460"/>
    </row>
    <row r="479" spans="1:9" ht="18.75" thickBot="1">
      <c r="A479" s="457" t="s">
        <v>110</v>
      </c>
      <c r="B479" s="458"/>
      <c r="C479" s="222" t="s">
        <v>235</v>
      </c>
      <c r="D479" s="426" t="s">
        <v>168</v>
      </c>
      <c r="E479" s="426"/>
      <c r="F479" s="426"/>
      <c r="G479" s="426"/>
      <c r="H479" s="426"/>
      <c r="I479" s="427"/>
    </row>
    <row r="480" spans="1:9" ht="18.75" thickBot="1">
      <c r="A480" s="473"/>
      <c r="B480" s="473"/>
      <c r="C480" s="473"/>
      <c r="D480" s="473"/>
      <c r="E480" s="473"/>
      <c r="F480" s="473"/>
      <c r="G480" s="473"/>
      <c r="H480" s="473"/>
      <c r="I480" s="473"/>
    </row>
    <row r="481" spans="1:9" ht="15.75" thickBot="1">
      <c r="A481" s="408" t="s">
        <v>77</v>
      </c>
      <c r="B481" s="409"/>
      <c r="C481" s="409"/>
      <c r="D481" s="409"/>
      <c r="E481" s="409"/>
      <c r="F481" s="409"/>
      <c r="G481" s="409"/>
      <c r="H481" s="409"/>
      <c r="I481" s="410"/>
    </row>
    <row r="482" spans="1:9">
      <c r="A482" s="36" t="s">
        <v>33</v>
      </c>
      <c r="B482" s="37" t="s">
        <v>34</v>
      </c>
      <c r="C482" s="37" t="s">
        <v>78</v>
      </c>
      <c r="D482" s="474" t="s">
        <v>79</v>
      </c>
      <c r="E482" s="475"/>
      <c r="F482" s="475"/>
      <c r="G482" s="475"/>
      <c r="H482" s="475"/>
      <c r="I482" s="476"/>
    </row>
    <row r="483" spans="1:9">
      <c r="A483" s="38" t="s">
        <v>231</v>
      </c>
      <c r="B483" s="39" t="s">
        <v>111</v>
      </c>
      <c r="C483" s="39">
        <v>1</v>
      </c>
      <c r="D483" s="477" t="s">
        <v>236</v>
      </c>
      <c r="E483" s="478"/>
      <c r="F483" s="478"/>
      <c r="G483" s="478"/>
      <c r="H483" s="478"/>
      <c r="I483" s="479"/>
    </row>
    <row r="484" spans="1:9" ht="24.75" thickBot="1">
      <c r="A484" s="40" t="s">
        <v>36</v>
      </c>
      <c r="B484" s="41" t="s">
        <v>233</v>
      </c>
      <c r="C484" s="42" t="s">
        <v>37</v>
      </c>
      <c r="D484" s="41">
        <v>0</v>
      </c>
      <c r="E484" s="43" t="s">
        <v>38</v>
      </c>
      <c r="F484" s="41">
        <v>0</v>
      </c>
      <c r="G484" s="42" t="s">
        <v>39</v>
      </c>
      <c r="H484" s="41">
        <v>3</v>
      </c>
      <c r="I484" s="7"/>
    </row>
    <row r="485" spans="1:9" ht="34.5" thickBot="1">
      <c r="A485" s="90" t="s">
        <v>40</v>
      </c>
      <c r="B485" s="83" t="s">
        <v>41</v>
      </c>
      <c r="C485" s="83" t="s">
        <v>42</v>
      </c>
      <c r="D485" s="89" t="s">
        <v>43</v>
      </c>
      <c r="E485" s="480" t="s">
        <v>44</v>
      </c>
      <c r="F485" s="481"/>
      <c r="G485" s="481"/>
      <c r="H485" s="481"/>
      <c r="I485" s="482"/>
    </row>
    <row r="486" spans="1:9" ht="15.75">
      <c r="A486" s="76" t="s">
        <v>45</v>
      </c>
      <c r="B486" s="87"/>
      <c r="C486" s="145" t="s">
        <v>52</v>
      </c>
      <c r="D486" s="88"/>
      <c r="E486" s="85" t="s">
        <v>47</v>
      </c>
      <c r="F486" s="78" t="s">
        <v>48</v>
      </c>
      <c r="G486" s="86" t="s">
        <v>49</v>
      </c>
      <c r="H486" s="78"/>
      <c r="I486" s="8"/>
    </row>
    <row r="487" spans="1:9" ht="15.75">
      <c r="A487" s="44" t="s">
        <v>50</v>
      </c>
      <c r="C487" s="46" t="s">
        <v>46</v>
      </c>
      <c r="E487" s="47" t="s">
        <v>195</v>
      </c>
      <c r="F487" s="123" t="s">
        <v>85</v>
      </c>
      <c r="G487" s="227" t="s">
        <v>196</v>
      </c>
      <c r="H487" s="122"/>
      <c r="I487" s="5"/>
    </row>
    <row r="488" spans="1:9" ht="13.5" thickBot="1">
      <c r="A488" s="48" t="s">
        <v>51</v>
      </c>
      <c r="C488" s="50" t="s">
        <v>52</v>
      </c>
      <c r="D488" s="49"/>
      <c r="E488" s="51" t="s">
        <v>84</v>
      </c>
      <c r="F488" s="120" t="s">
        <v>84</v>
      </c>
      <c r="G488" s="120" t="s">
        <v>131</v>
      </c>
      <c r="H488" s="74"/>
      <c r="I488" s="7"/>
    </row>
    <row r="489" spans="1:9" ht="13.5" thickBot="1">
      <c r="A489" s="77" t="s">
        <v>53</v>
      </c>
      <c r="B489" s="80" t="s">
        <v>54</v>
      </c>
      <c r="C489" s="81" t="s">
        <v>55</v>
      </c>
      <c r="D489" s="81" t="s">
        <v>237</v>
      </c>
      <c r="E489" s="82" t="s">
        <v>132</v>
      </c>
      <c r="F489" s="83"/>
      <c r="G489" s="82"/>
      <c r="H489" s="148"/>
      <c r="I489" s="84" t="s">
        <v>60</v>
      </c>
    </row>
    <row r="490" spans="1:9">
      <c r="A490" s="76" t="s">
        <v>25</v>
      </c>
      <c r="B490" s="149"/>
      <c r="C490" s="149"/>
      <c r="D490" s="149"/>
      <c r="E490" s="103"/>
      <c r="F490" s="103"/>
      <c r="G490" s="103"/>
      <c r="H490" s="150"/>
      <c r="I490" s="8"/>
    </row>
    <row r="491" spans="1:9">
      <c r="A491" s="44" t="s">
        <v>61</v>
      </c>
      <c r="B491" s="124"/>
      <c r="C491" s="124"/>
      <c r="D491" s="124"/>
      <c r="E491" s="124"/>
      <c r="F491" s="124"/>
      <c r="G491" s="124"/>
      <c r="H491" s="123"/>
      <c r="I491" s="5"/>
    </row>
    <row r="492" spans="1:9" ht="13.5" thickBot="1">
      <c r="A492" s="52" t="s">
        <v>27</v>
      </c>
      <c r="B492" s="120"/>
      <c r="C492" s="120"/>
      <c r="D492" s="120"/>
      <c r="E492" s="120"/>
      <c r="F492" s="120"/>
      <c r="G492" s="120"/>
      <c r="H492" s="125"/>
      <c r="I492" s="7"/>
    </row>
    <row r="493" spans="1:9" ht="13.5" thickBot="1">
      <c r="A493" s="93" t="s">
        <v>80</v>
      </c>
      <c r="B493" s="82" t="s">
        <v>62</v>
      </c>
      <c r="C493" s="82" t="s">
        <v>180</v>
      </c>
      <c r="D493" s="483" t="s">
        <v>64</v>
      </c>
      <c r="E493" s="484"/>
      <c r="F493" s="82" t="s">
        <v>65</v>
      </c>
      <c r="G493" s="237" t="s">
        <v>134</v>
      </c>
      <c r="H493" s="238" t="s">
        <v>234</v>
      </c>
      <c r="I493" s="239" t="s">
        <v>135</v>
      </c>
    </row>
    <row r="494" spans="1:9">
      <c r="A494" s="91" t="s">
        <v>25</v>
      </c>
      <c r="B494" s="104">
        <v>1</v>
      </c>
      <c r="C494" s="104">
        <v>1</v>
      </c>
      <c r="D494" s="461">
        <v>3</v>
      </c>
      <c r="E494" s="462"/>
      <c r="F494" s="103">
        <v>1</v>
      </c>
      <c r="G494" s="149">
        <v>2</v>
      </c>
      <c r="H494" s="241">
        <v>3</v>
      </c>
      <c r="I494" s="215">
        <v>2</v>
      </c>
    </row>
    <row r="495" spans="1:9">
      <c r="A495" s="54" t="s">
        <v>66</v>
      </c>
      <c r="B495" s="231" t="s">
        <v>190</v>
      </c>
      <c r="C495" s="231" t="s">
        <v>214</v>
      </c>
      <c r="D495" s="463" t="s">
        <v>179</v>
      </c>
      <c r="E495" s="464"/>
      <c r="F495" s="223" t="s">
        <v>214</v>
      </c>
      <c r="G495" s="227"/>
      <c r="H495" s="226"/>
      <c r="I495" s="216"/>
    </row>
    <row r="496" spans="1:9">
      <c r="A496" s="55" t="s">
        <v>27</v>
      </c>
      <c r="B496" s="56" t="s">
        <v>120</v>
      </c>
      <c r="C496" s="130" t="s">
        <v>120</v>
      </c>
      <c r="D496" s="130" t="s">
        <v>67</v>
      </c>
      <c r="E496" s="130" t="s">
        <v>68</v>
      </c>
      <c r="F496" s="124" t="s">
        <v>84</v>
      </c>
      <c r="G496" s="227" t="s">
        <v>120</v>
      </c>
      <c r="H496" s="226" t="s">
        <v>120</v>
      </c>
      <c r="I496" s="220" t="s">
        <v>120</v>
      </c>
    </row>
    <row r="497" spans="1:9" ht="13.5" thickBot="1">
      <c r="A497" s="57"/>
      <c r="B497" s="58"/>
      <c r="C497" s="59"/>
      <c r="D497" s="108" t="s">
        <v>52</v>
      </c>
      <c r="E497" s="59"/>
      <c r="F497" s="60"/>
      <c r="G497" s="60"/>
      <c r="H497" s="73"/>
      <c r="I497" s="73"/>
    </row>
    <row r="498" spans="1:9">
      <c r="A498" s="465" t="s">
        <v>69</v>
      </c>
      <c r="B498" s="10" t="s">
        <v>70</v>
      </c>
      <c r="C498" s="10" t="s">
        <v>71</v>
      </c>
      <c r="D498" s="467" t="s">
        <v>72</v>
      </c>
      <c r="E498" s="10" t="s">
        <v>73</v>
      </c>
      <c r="F498" s="10" t="s">
        <v>74</v>
      </c>
      <c r="G498" s="3"/>
      <c r="H498" s="3"/>
      <c r="I498" s="4"/>
    </row>
    <row r="499" spans="1:9" ht="13.5" thickBot="1">
      <c r="A499" s="466"/>
      <c r="B499" s="102" t="s">
        <v>52</v>
      </c>
      <c r="C499" s="6"/>
      <c r="D499" s="468"/>
      <c r="E499" s="102" t="s">
        <v>52</v>
      </c>
      <c r="F499" s="6"/>
      <c r="G499" s="6"/>
      <c r="H499" s="6"/>
      <c r="I499" s="7"/>
    </row>
    <row r="500" spans="1:9" ht="13.5" thickBot="1">
      <c r="A500" s="469"/>
      <c r="B500" s="469"/>
      <c r="C500" s="469"/>
      <c r="D500" s="469"/>
      <c r="E500" s="469"/>
      <c r="F500" s="469"/>
      <c r="G500" s="469"/>
      <c r="H500" s="469"/>
      <c r="I500" s="469"/>
    </row>
    <row r="501" spans="1:9" ht="13.5" thickBot="1">
      <c r="A501" s="470" t="s">
        <v>75</v>
      </c>
      <c r="B501" s="471"/>
      <c r="C501" s="471"/>
      <c r="D501" s="471"/>
      <c r="E501" s="471"/>
      <c r="F501" s="471"/>
      <c r="G501" s="471"/>
      <c r="H501" s="471"/>
      <c r="I501" s="472"/>
    </row>
    <row r="502" spans="1:9">
      <c r="A502" s="61"/>
      <c r="B502" s="11"/>
      <c r="C502" s="11"/>
      <c r="D502" s="11"/>
      <c r="E502" s="11"/>
      <c r="F502" s="11"/>
      <c r="G502" s="11"/>
      <c r="H502" s="98"/>
      <c r="I502" s="24"/>
    </row>
    <row r="503" spans="1:9">
      <c r="A503" s="62"/>
      <c r="B503" s="13"/>
      <c r="C503" s="13"/>
      <c r="D503" s="13"/>
      <c r="E503" s="13"/>
      <c r="F503" s="13"/>
      <c r="G503" s="13"/>
      <c r="H503" s="97"/>
      <c r="I503" s="26"/>
    </row>
    <row r="504" spans="1:9">
      <c r="A504" s="62"/>
      <c r="B504" s="13"/>
      <c r="C504" s="13"/>
      <c r="D504" s="13"/>
      <c r="E504" s="13"/>
      <c r="F504" s="13"/>
      <c r="G504" s="13"/>
      <c r="H504" s="97"/>
      <c r="I504" s="26"/>
    </row>
    <row r="505" spans="1:9">
      <c r="A505" s="12"/>
      <c r="B505" s="13"/>
      <c r="C505" s="13"/>
      <c r="D505" s="13"/>
      <c r="E505" s="109"/>
      <c r="F505" s="63"/>
      <c r="G505" s="63"/>
      <c r="H505" s="9"/>
      <c r="I505" s="26"/>
    </row>
    <row r="506" spans="1:9">
      <c r="A506" s="12"/>
      <c r="B506" s="13"/>
      <c r="C506" s="13"/>
      <c r="D506" s="13"/>
      <c r="E506" s="9"/>
      <c r="F506" s="9"/>
      <c r="G506" s="9"/>
      <c r="H506" s="9"/>
      <c r="I506" s="26"/>
    </row>
    <row r="507" spans="1:9">
      <c r="A507" s="12"/>
      <c r="B507" s="13"/>
      <c r="C507" s="13"/>
      <c r="D507" s="13"/>
      <c r="E507" s="9"/>
      <c r="F507" s="9"/>
      <c r="G507" s="9"/>
      <c r="H507" s="9"/>
      <c r="I507" s="26"/>
    </row>
    <row r="508" spans="1:9">
      <c r="A508" s="12"/>
      <c r="B508" s="13"/>
      <c r="C508" s="13"/>
      <c r="D508" s="13"/>
      <c r="E508" s="9"/>
      <c r="F508" s="9"/>
      <c r="G508" s="9"/>
      <c r="H508" s="9"/>
      <c r="I508" s="26"/>
    </row>
    <row r="509" spans="1:9">
      <c r="A509" s="25"/>
      <c r="B509" s="9"/>
      <c r="C509" s="9"/>
      <c r="D509" s="9"/>
      <c r="E509" s="9"/>
      <c r="F509" s="9"/>
      <c r="G509" s="9"/>
      <c r="H509" s="9"/>
      <c r="I509" s="26"/>
    </row>
    <row r="510" spans="1:9">
      <c r="A510" s="64"/>
      <c r="B510" s="13"/>
      <c r="C510" s="13"/>
      <c r="D510" s="13"/>
      <c r="E510" s="9"/>
      <c r="F510" s="9"/>
      <c r="G510" s="9"/>
      <c r="H510" s="9"/>
      <c r="I510" s="26"/>
    </row>
    <row r="511" spans="1:9">
      <c r="A511" s="12"/>
      <c r="B511" s="13"/>
      <c r="C511" s="13"/>
      <c r="D511" s="13"/>
      <c r="E511" s="9"/>
      <c r="F511" s="9"/>
      <c r="G511" s="9"/>
      <c r="H511" s="9"/>
      <c r="I511" s="26"/>
    </row>
    <row r="512" spans="1:9">
      <c r="A512" s="12"/>
      <c r="B512" s="13"/>
      <c r="C512" s="13"/>
      <c r="D512" s="13"/>
      <c r="E512" s="9"/>
      <c r="F512" s="9"/>
      <c r="G512" s="9"/>
      <c r="H512" s="9"/>
      <c r="I512" s="26"/>
    </row>
    <row r="513" spans="1:9">
      <c r="A513" s="12"/>
      <c r="B513" s="13"/>
      <c r="C513" s="13"/>
      <c r="D513" s="13"/>
      <c r="E513" s="9"/>
      <c r="F513" s="9"/>
      <c r="G513" s="9"/>
      <c r="H513" s="9"/>
      <c r="I513" s="26"/>
    </row>
    <row r="514" spans="1:9">
      <c r="A514" s="12"/>
      <c r="B514" s="9"/>
      <c r="C514" s="9"/>
      <c r="D514" s="9"/>
      <c r="E514" s="9"/>
      <c r="F514" s="9"/>
      <c r="G514" s="9"/>
      <c r="H514" s="9"/>
      <c r="I514" s="26"/>
    </row>
    <row r="515" spans="1:9">
      <c r="A515" s="12"/>
      <c r="B515" s="9"/>
      <c r="C515" s="9"/>
      <c r="D515" s="9"/>
      <c r="E515" s="9"/>
      <c r="F515" s="9"/>
      <c r="G515" s="9"/>
      <c r="H515" s="9"/>
      <c r="I515" s="26"/>
    </row>
    <row r="516" spans="1:9">
      <c r="A516" s="12"/>
      <c r="B516" s="9"/>
      <c r="C516" s="9"/>
      <c r="D516" s="9"/>
      <c r="E516" s="9"/>
      <c r="F516" s="9"/>
      <c r="G516" s="9"/>
      <c r="H516" s="9"/>
      <c r="I516" s="26"/>
    </row>
    <row r="517" spans="1:9">
      <c r="A517" s="12"/>
      <c r="B517" s="9"/>
      <c r="C517" s="9"/>
      <c r="D517" s="9"/>
      <c r="E517" s="9"/>
      <c r="F517" s="9"/>
      <c r="G517" s="9"/>
      <c r="H517" s="9"/>
      <c r="I517" s="26"/>
    </row>
    <row r="518" spans="1:9">
      <c r="A518" s="12"/>
      <c r="B518" s="9"/>
      <c r="C518" s="9"/>
      <c r="D518" s="9"/>
      <c r="E518" s="9"/>
      <c r="F518" s="9"/>
      <c r="G518" s="9"/>
      <c r="H518" s="9"/>
      <c r="I518" s="26"/>
    </row>
    <row r="519" spans="1:9">
      <c r="A519" s="12"/>
      <c r="B519" s="109"/>
      <c r="C519" s="13"/>
      <c r="D519" s="13"/>
      <c r="E519" s="13"/>
      <c r="F519" s="13"/>
      <c r="G519" s="13"/>
      <c r="H519" s="9"/>
      <c r="I519" s="26"/>
    </row>
    <row r="520" spans="1:9" ht="14.25">
      <c r="A520" s="25"/>
      <c r="B520" s="65"/>
      <c r="C520" s="66"/>
      <c r="D520" s="67"/>
      <c r="E520" s="68"/>
      <c r="F520" s="68"/>
      <c r="G520" s="67"/>
      <c r="H520" s="9"/>
      <c r="I520" s="26"/>
    </row>
    <row r="521" spans="1:9" ht="15" thickBot="1">
      <c r="A521" s="27"/>
      <c r="B521" s="14"/>
      <c r="C521" s="69"/>
      <c r="D521" s="70"/>
      <c r="E521" s="71"/>
      <c r="F521" s="71"/>
      <c r="G521" s="70"/>
      <c r="H521" s="28"/>
      <c r="I521" s="29"/>
    </row>
    <row r="522" spans="1:9" ht="23.25" customHeight="1">
      <c r="A522" s="441" t="s">
        <v>14</v>
      </c>
      <c r="B522" s="442"/>
      <c r="C522" s="442"/>
      <c r="D522" s="443"/>
      <c r="E522" s="383" t="s">
        <v>12</v>
      </c>
      <c r="F522" s="384"/>
      <c r="G522" s="444" t="s">
        <v>92</v>
      </c>
      <c r="H522" s="445"/>
      <c r="I522" s="446"/>
    </row>
    <row r="523" spans="1:9">
      <c r="A523" s="428" t="s">
        <v>116</v>
      </c>
      <c r="B523" s="429"/>
      <c r="C523" s="429"/>
      <c r="D523" s="430"/>
      <c r="E523" s="388" t="s">
        <v>11</v>
      </c>
      <c r="F523" s="389"/>
      <c r="G523" s="395" t="s">
        <v>9</v>
      </c>
      <c r="H523" s="395"/>
      <c r="I523" s="396"/>
    </row>
    <row r="524" spans="1:9">
      <c r="A524" s="431"/>
      <c r="B524" s="432"/>
      <c r="C524" s="432"/>
      <c r="D524" s="433"/>
      <c r="E524" s="388" t="s">
        <v>10</v>
      </c>
      <c r="F524" s="389"/>
      <c r="G524" s="395" t="s">
        <v>6</v>
      </c>
      <c r="H524" s="395"/>
      <c r="I524" s="396"/>
    </row>
    <row r="525" spans="1:9" ht="13.5" thickBot="1">
      <c r="A525" s="431"/>
      <c r="B525" s="432"/>
      <c r="C525" s="432"/>
      <c r="D525" s="433"/>
      <c r="E525" s="16" t="s">
        <v>13</v>
      </c>
      <c r="F525" s="395" t="s">
        <v>7</v>
      </c>
      <c r="G525" s="395"/>
      <c r="H525" s="488"/>
      <c r="I525" s="489"/>
    </row>
    <row r="526" spans="1:9" ht="24">
      <c r="A526" s="431"/>
      <c r="B526" s="432"/>
      <c r="C526" s="432"/>
      <c r="D526" s="433"/>
      <c r="E526" s="17" t="s">
        <v>8</v>
      </c>
      <c r="F526" s="397" t="s">
        <v>117</v>
      </c>
      <c r="G526" s="454"/>
      <c r="H526" s="99" t="s">
        <v>32</v>
      </c>
      <c r="I526" s="232" t="s">
        <v>235</v>
      </c>
    </row>
    <row r="527" spans="1:9" ht="13.5" thickBot="1">
      <c r="A527" s="434"/>
      <c r="B527" s="435"/>
      <c r="C527" s="435"/>
      <c r="D527" s="436"/>
      <c r="E527" s="485"/>
      <c r="F527" s="486"/>
      <c r="G527" s="487"/>
      <c r="H527" s="51" t="s">
        <v>81</v>
      </c>
      <c r="I527" s="126">
        <v>14</v>
      </c>
    </row>
    <row r="536" spans="1:9" ht="13.5" thickBot="1"/>
    <row r="537" spans="1:9" ht="18">
      <c r="A537" s="417"/>
      <c r="B537" s="419" t="s">
        <v>4</v>
      </c>
      <c r="C537" s="419"/>
      <c r="D537" s="419"/>
      <c r="E537" s="419"/>
      <c r="F537" s="419"/>
      <c r="G537" s="419"/>
      <c r="H537" s="419"/>
      <c r="I537" s="420"/>
    </row>
    <row r="538" spans="1:9" ht="18.75" thickBot="1">
      <c r="A538" s="418"/>
      <c r="B538" s="421" t="s">
        <v>5</v>
      </c>
      <c r="C538" s="421"/>
      <c r="D538" s="421"/>
      <c r="E538" s="421"/>
      <c r="F538" s="421"/>
      <c r="G538" s="421"/>
      <c r="H538" s="421"/>
      <c r="I538" s="422"/>
    </row>
    <row r="539" spans="1:9" ht="13.5" thickBot="1">
      <c r="A539" s="459"/>
      <c r="B539" s="460"/>
      <c r="C539" s="460"/>
      <c r="D539" s="460"/>
      <c r="E539" s="460"/>
      <c r="F539" s="460"/>
      <c r="G539" s="460"/>
      <c r="H539" s="460"/>
      <c r="I539" s="460"/>
    </row>
    <row r="540" spans="1:9" ht="18.75" thickBot="1">
      <c r="A540" s="457" t="s">
        <v>110</v>
      </c>
      <c r="B540" s="458"/>
      <c r="C540" s="222" t="s">
        <v>238</v>
      </c>
      <c r="D540" s="426" t="s">
        <v>168</v>
      </c>
      <c r="E540" s="426"/>
      <c r="F540" s="426"/>
      <c r="G540" s="426"/>
      <c r="H540" s="426"/>
      <c r="I540" s="427"/>
    </row>
    <row r="541" spans="1:9" ht="18.75" thickBot="1">
      <c r="A541" s="473"/>
      <c r="B541" s="473"/>
      <c r="C541" s="473"/>
      <c r="D541" s="473"/>
      <c r="E541" s="473"/>
      <c r="F541" s="473"/>
      <c r="G541" s="473"/>
      <c r="H541" s="473"/>
      <c r="I541" s="473"/>
    </row>
    <row r="542" spans="1:9" ht="15.75" thickBot="1">
      <c r="A542" s="408" t="s">
        <v>77</v>
      </c>
      <c r="B542" s="409"/>
      <c r="C542" s="409"/>
      <c r="D542" s="409"/>
      <c r="E542" s="409"/>
      <c r="F542" s="409"/>
      <c r="G542" s="409"/>
      <c r="H542" s="409"/>
      <c r="I542" s="410"/>
    </row>
    <row r="543" spans="1:9">
      <c r="A543" s="36" t="s">
        <v>33</v>
      </c>
      <c r="B543" s="37" t="s">
        <v>34</v>
      </c>
      <c r="C543" s="37" t="s">
        <v>78</v>
      </c>
      <c r="D543" s="474" t="s">
        <v>79</v>
      </c>
      <c r="E543" s="475"/>
      <c r="F543" s="475"/>
      <c r="G543" s="475"/>
      <c r="H543" s="475"/>
      <c r="I543" s="476"/>
    </row>
    <row r="544" spans="1:9">
      <c r="A544" s="38" t="s">
        <v>231</v>
      </c>
      <c r="B544" s="39" t="s">
        <v>111</v>
      </c>
      <c r="C544" s="39">
        <v>1</v>
      </c>
      <c r="D544" s="477" t="s">
        <v>239</v>
      </c>
      <c r="E544" s="478"/>
      <c r="F544" s="478"/>
      <c r="G544" s="478"/>
      <c r="H544" s="478"/>
      <c r="I544" s="479"/>
    </row>
    <row r="545" spans="1:9" ht="24.75" thickBot="1">
      <c r="A545" s="40" t="s">
        <v>36</v>
      </c>
      <c r="B545" s="41" t="s">
        <v>240</v>
      </c>
      <c r="C545" s="42" t="s">
        <v>37</v>
      </c>
      <c r="D545" s="41">
        <v>0</v>
      </c>
      <c r="E545" s="43" t="s">
        <v>38</v>
      </c>
      <c r="F545" s="41">
        <v>9</v>
      </c>
      <c r="G545" s="42" t="s">
        <v>39</v>
      </c>
      <c r="H545" s="41">
        <v>3</v>
      </c>
      <c r="I545" s="7"/>
    </row>
    <row r="546" spans="1:9" ht="34.5" thickBot="1">
      <c r="A546" s="90" t="s">
        <v>40</v>
      </c>
      <c r="B546" s="83" t="s">
        <v>41</v>
      </c>
      <c r="C546" s="83" t="s">
        <v>42</v>
      </c>
      <c r="D546" s="89" t="s">
        <v>43</v>
      </c>
      <c r="E546" s="480" t="s">
        <v>44</v>
      </c>
      <c r="F546" s="481"/>
      <c r="G546" s="481"/>
      <c r="H546" s="481"/>
      <c r="I546" s="482"/>
    </row>
    <row r="547" spans="1:9" ht="15.75">
      <c r="A547" s="76" t="s">
        <v>45</v>
      </c>
      <c r="B547" s="87"/>
      <c r="C547" s="145" t="s">
        <v>52</v>
      </c>
      <c r="D547" s="88"/>
      <c r="E547" s="85" t="s">
        <v>47</v>
      </c>
      <c r="F547" s="78" t="s">
        <v>48</v>
      </c>
      <c r="G547" s="86" t="s">
        <v>49</v>
      </c>
      <c r="H547" s="78"/>
      <c r="I547" s="8"/>
    </row>
    <row r="548" spans="1:9" ht="15.75">
      <c r="A548" s="44" t="s">
        <v>50</v>
      </c>
      <c r="B548" s="46" t="s">
        <v>46</v>
      </c>
      <c r="D548" s="45"/>
      <c r="E548" s="47" t="s">
        <v>83</v>
      </c>
      <c r="F548" s="123" t="s">
        <v>85</v>
      </c>
      <c r="G548" s="123" t="s">
        <v>86</v>
      </c>
      <c r="H548" s="122"/>
      <c r="I548" s="5"/>
    </row>
    <row r="549" spans="1:9" ht="13.5" thickBot="1">
      <c r="A549" s="48" t="s">
        <v>51</v>
      </c>
      <c r="C549" s="50" t="s">
        <v>52</v>
      </c>
      <c r="E549" s="51" t="s">
        <v>84</v>
      </c>
      <c r="F549" s="120" t="s">
        <v>84</v>
      </c>
      <c r="G549" s="120" t="s">
        <v>131</v>
      </c>
      <c r="H549" s="74"/>
      <c r="I549" s="7"/>
    </row>
    <row r="550" spans="1:9" ht="13.5" thickBot="1">
      <c r="A550" s="77" t="s">
        <v>53</v>
      </c>
      <c r="B550" s="80" t="s">
        <v>54</v>
      </c>
      <c r="C550" s="81" t="s">
        <v>55</v>
      </c>
      <c r="D550" s="81" t="s">
        <v>237</v>
      </c>
      <c r="E550" s="82" t="s">
        <v>132</v>
      </c>
      <c r="F550" s="83"/>
      <c r="G550" s="82"/>
      <c r="H550" s="148"/>
      <c r="I550" s="84" t="s">
        <v>60</v>
      </c>
    </row>
    <row r="551" spans="1:9">
      <c r="A551" s="76" t="s">
        <v>25</v>
      </c>
      <c r="B551" s="149"/>
      <c r="C551" s="149"/>
      <c r="D551" s="149"/>
      <c r="E551" s="103"/>
      <c r="F551" s="103"/>
      <c r="G551" s="103"/>
      <c r="H551" s="150"/>
      <c r="I551" s="8"/>
    </row>
    <row r="552" spans="1:9">
      <c r="A552" s="44" t="s">
        <v>61</v>
      </c>
      <c r="B552" s="124"/>
      <c r="C552" s="124"/>
      <c r="D552" s="124"/>
      <c r="E552" s="124"/>
      <c r="F552" s="124"/>
      <c r="G552" s="124"/>
      <c r="H552" s="123"/>
      <c r="I552" s="5"/>
    </row>
    <row r="553" spans="1:9" ht="13.5" thickBot="1">
      <c r="A553" s="52" t="s">
        <v>27</v>
      </c>
      <c r="B553" s="120"/>
      <c r="C553" s="120"/>
      <c r="D553" s="120"/>
      <c r="E553" s="120"/>
      <c r="F553" s="120"/>
      <c r="G553" s="120"/>
      <c r="H553" s="125"/>
      <c r="I553" s="7"/>
    </row>
    <row r="554" spans="1:9" ht="13.5" thickBot="1">
      <c r="A554" s="93" t="s">
        <v>80</v>
      </c>
      <c r="B554" s="82" t="s">
        <v>62</v>
      </c>
      <c r="C554" s="82" t="s">
        <v>180</v>
      </c>
      <c r="D554" s="483" t="s">
        <v>64</v>
      </c>
      <c r="E554" s="484"/>
      <c r="F554" s="82" t="s">
        <v>65</v>
      </c>
      <c r="G554" s="237" t="s">
        <v>134</v>
      </c>
      <c r="H554" s="238" t="s">
        <v>234</v>
      </c>
      <c r="I554" s="96"/>
    </row>
    <row r="555" spans="1:9">
      <c r="A555" s="91" t="s">
        <v>25</v>
      </c>
      <c r="B555" s="104">
        <v>1</v>
      </c>
      <c r="C555" s="104">
        <v>1</v>
      </c>
      <c r="D555" s="461">
        <v>3</v>
      </c>
      <c r="E555" s="462"/>
      <c r="F555" s="103">
        <v>1</v>
      </c>
      <c r="G555" s="103">
        <v>4</v>
      </c>
      <c r="H555" s="241">
        <v>4</v>
      </c>
      <c r="I555" s="2"/>
    </row>
    <row r="556" spans="1:9">
      <c r="A556" s="54" t="s">
        <v>66</v>
      </c>
      <c r="B556" s="231" t="s">
        <v>190</v>
      </c>
      <c r="C556" s="231" t="s">
        <v>114</v>
      </c>
      <c r="D556" s="463" t="s">
        <v>179</v>
      </c>
      <c r="E556" s="464"/>
      <c r="F556" s="124" t="s">
        <v>114</v>
      </c>
      <c r="G556" s="223"/>
      <c r="H556" s="226"/>
      <c r="I556" s="1"/>
    </row>
    <row r="557" spans="1:9">
      <c r="A557" s="55" t="s">
        <v>27</v>
      </c>
      <c r="B557" s="56" t="s">
        <v>120</v>
      </c>
      <c r="C557" s="130" t="s">
        <v>120</v>
      </c>
      <c r="D557" s="130" t="s">
        <v>67</v>
      </c>
      <c r="E557" s="130" t="s">
        <v>68</v>
      </c>
      <c r="F557" s="124" t="s">
        <v>84</v>
      </c>
      <c r="G557" s="223" t="s">
        <v>120</v>
      </c>
      <c r="H557" s="226" t="s">
        <v>120</v>
      </c>
      <c r="I557" s="1"/>
    </row>
    <row r="558" spans="1:9" ht="13.5" thickBot="1">
      <c r="A558" s="57"/>
      <c r="B558" s="58"/>
      <c r="C558" s="59"/>
      <c r="D558" s="108" t="s">
        <v>46</v>
      </c>
      <c r="E558" s="59"/>
      <c r="F558" s="60"/>
      <c r="G558" s="60"/>
      <c r="H558" s="73"/>
      <c r="I558" s="73"/>
    </row>
    <row r="559" spans="1:9">
      <c r="A559" s="465" t="s">
        <v>69</v>
      </c>
      <c r="B559" s="10" t="s">
        <v>70</v>
      </c>
      <c r="C559" s="10" t="s">
        <v>71</v>
      </c>
      <c r="D559" s="467" t="s">
        <v>72</v>
      </c>
      <c r="E559" s="10" t="s">
        <v>73</v>
      </c>
      <c r="F559" s="10" t="s">
        <v>74</v>
      </c>
      <c r="G559" s="3"/>
      <c r="H559" s="3"/>
      <c r="I559" s="4"/>
    </row>
    <row r="560" spans="1:9" ht="13.5" thickBot="1">
      <c r="A560" s="466"/>
      <c r="B560" s="102" t="s">
        <v>52</v>
      </c>
      <c r="C560" s="6"/>
      <c r="D560" s="468"/>
      <c r="E560" s="102" t="s">
        <v>52</v>
      </c>
      <c r="F560" s="6"/>
      <c r="G560" s="6"/>
      <c r="H560" s="6"/>
      <c r="I560" s="7"/>
    </row>
    <row r="561" spans="1:9" ht="13.5" thickBot="1">
      <c r="A561" s="469"/>
      <c r="B561" s="469"/>
      <c r="C561" s="469"/>
      <c r="D561" s="469"/>
      <c r="E561" s="469"/>
      <c r="F561" s="469"/>
      <c r="G561" s="469"/>
      <c r="H561" s="469"/>
      <c r="I561" s="469"/>
    </row>
    <row r="562" spans="1:9" ht="13.5" thickBot="1">
      <c r="A562" s="470" t="s">
        <v>75</v>
      </c>
      <c r="B562" s="471"/>
      <c r="C562" s="471"/>
      <c r="D562" s="471"/>
      <c r="E562" s="471"/>
      <c r="F562" s="471"/>
      <c r="G562" s="471"/>
      <c r="H562" s="471"/>
      <c r="I562" s="472"/>
    </row>
    <row r="563" spans="1:9">
      <c r="A563" s="61"/>
      <c r="B563" s="11"/>
      <c r="C563" s="11"/>
      <c r="D563" s="11"/>
      <c r="E563" s="11"/>
      <c r="F563" s="11"/>
      <c r="G563" s="11"/>
      <c r="H563" s="98"/>
      <c r="I563" s="24"/>
    </row>
    <row r="564" spans="1:9">
      <c r="A564" s="62"/>
      <c r="B564" s="13"/>
      <c r="C564" s="13"/>
      <c r="D564" s="13"/>
      <c r="E564" s="13"/>
      <c r="F564" s="13"/>
      <c r="G564" s="13"/>
      <c r="H564" s="97"/>
      <c r="I564" s="26"/>
    </row>
    <row r="565" spans="1:9">
      <c r="A565" s="62"/>
      <c r="B565" s="13"/>
      <c r="C565" s="13"/>
      <c r="D565" s="13"/>
      <c r="E565" s="13"/>
      <c r="F565" s="13"/>
      <c r="G565" s="13"/>
      <c r="H565" s="97"/>
      <c r="I565" s="26"/>
    </row>
    <row r="566" spans="1:9">
      <c r="A566" s="12"/>
      <c r="B566" s="13"/>
      <c r="C566" s="13"/>
      <c r="D566" s="13"/>
      <c r="E566" s="109"/>
      <c r="F566" s="63"/>
      <c r="G566" s="63"/>
      <c r="H566" s="9"/>
      <c r="I566" s="26"/>
    </row>
    <row r="567" spans="1:9">
      <c r="A567" s="12"/>
      <c r="B567" s="13"/>
      <c r="C567" s="13"/>
      <c r="D567" s="13"/>
      <c r="E567" s="9"/>
      <c r="F567" s="9"/>
      <c r="G567" s="9"/>
      <c r="H567" s="9"/>
      <c r="I567" s="26"/>
    </row>
    <row r="568" spans="1:9">
      <c r="A568" s="12"/>
      <c r="B568" s="13"/>
      <c r="C568" s="13"/>
      <c r="D568" s="13"/>
      <c r="E568" s="9"/>
      <c r="F568" s="9"/>
      <c r="G568" s="9"/>
      <c r="H568" s="9"/>
      <c r="I568" s="26"/>
    </row>
    <row r="569" spans="1:9">
      <c r="A569" s="12"/>
      <c r="B569" s="13"/>
      <c r="C569" s="13"/>
      <c r="D569" s="13"/>
      <c r="E569" s="9"/>
      <c r="F569" s="9"/>
      <c r="G569" s="9"/>
      <c r="H569" s="9"/>
      <c r="I569" s="26"/>
    </row>
    <row r="570" spans="1:9">
      <c r="A570" s="25"/>
      <c r="B570" s="9"/>
      <c r="C570" s="9"/>
      <c r="D570" s="9"/>
      <c r="E570" s="9"/>
      <c r="F570" s="9"/>
      <c r="G570" s="9"/>
      <c r="H570" s="9"/>
      <c r="I570" s="26"/>
    </row>
    <row r="571" spans="1:9">
      <c r="A571" s="64"/>
      <c r="B571" s="13"/>
      <c r="C571" s="13"/>
      <c r="D571" s="13"/>
      <c r="E571" s="9"/>
      <c r="F571" s="9"/>
      <c r="G571" s="9"/>
      <c r="H571" s="9"/>
      <c r="I571" s="26"/>
    </row>
    <row r="572" spans="1:9">
      <c r="A572" s="12"/>
      <c r="B572" s="13"/>
      <c r="C572" s="13"/>
      <c r="D572" s="13"/>
      <c r="E572" s="9"/>
      <c r="F572" s="9"/>
      <c r="G572" s="9"/>
      <c r="H572" s="9"/>
      <c r="I572" s="26"/>
    </row>
    <row r="573" spans="1:9">
      <c r="A573" s="12"/>
      <c r="B573" s="13"/>
      <c r="C573" s="13"/>
      <c r="D573" s="13"/>
      <c r="E573" s="9"/>
      <c r="F573" s="9"/>
      <c r="G573" s="9"/>
      <c r="H573" s="9"/>
      <c r="I573" s="26"/>
    </row>
    <row r="574" spans="1:9">
      <c r="A574" s="12"/>
      <c r="B574" s="13"/>
      <c r="C574" s="13"/>
      <c r="D574" s="13"/>
      <c r="E574" s="9"/>
      <c r="F574" s="9"/>
      <c r="G574" s="9"/>
      <c r="H574" s="9"/>
      <c r="I574" s="26"/>
    </row>
    <row r="575" spans="1:9">
      <c r="A575" s="12"/>
      <c r="B575" s="9"/>
      <c r="C575" s="9"/>
      <c r="D575" s="9"/>
      <c r="E575" s="9"/>
      <c r="F575" s="9"/>
      <c r="G575" s="9"/>
      <c r="H575" s="9"/>
      <c r="I575" s="26"/>
    </row>
    <row r="576" spans="1:9">
      <c r="A576" s="12"/>
      <c r="B576" s="9"/>
      <c r="C576" s="9"/>
      <c r="D576" s="9"/>
      <c r="E576" s="9"/>
      <c r="F576" s="9"/>
      <c r="G576" s="9"/>
      <c r="H576" s="9"/>
      <c r="I576" s="26"/>
    </row>
    <row r="577" spans="1:9">
      <c r="A577" s="12"/>
      <c r="B577" s="9"/>
      <c r="C577" s="9"/>
      <c r="D577" s="9"/>
      <c r="E577" s="9"/>
      <c r="F577" s="9"/>
      <c r="G577" s="9"/>
      <c r="H577" s="9"/>
      <c r="I577" s="26"/>
    </row>
    <row r="578" spans="1:9">
      <c r="A578" s="12"/>
      <c r="B578" s="9"/>
      <c r="C578" s="9"/>
      <c r="D578" s="9"/>
      <c r="E578" s="9"/>
      <c r="F578" s="9"/>
      <c r="G578" s="9"/>
      <c r="H578" s="9"/>
      <c r="I578" s="26"/>
    </row>
    <row r="579" spans="1:9">
      <c r="A579" s="12"/>
      <c r="B579" s="9"/>
      <c r="C579" s="9"/>
      <c r="D579" s="9"/>
      <c r="E579" s="9"/>
      <c r="F579" s="9"/>
      <c r="G579" s="9"/>
      <c r="H579" s="9"/>
      <c r="I579" s="26"/>
    </row>
    <row r="580" spans="1:9">
      <c r="A580" s="12"/>
      <c r="B580" s="109"/>
      <c r="C580" s="13"/>
      <c r="D580" s="13"/>
      <c r="E580" s="13"/>
      <c r="F580" s="13"/>
      <c r="G580" s="13"/>
      <c r="H580" s="9"/>
      <c r="I580" s="26"/>
    </row>
    <row r="581" spans="1:9" ht="14.25">
      <c r="A581" s="25"/>
      <c r="B581" s="65"/>
      <c r="C581" s="66"/>
      <c r="D581" s="67"/>
      <c r="E581" s="68"/>
      <c r="F581" s="68"/>
      <c r="G581" s="67"/>
      <c r="H581" s="9"/>
      <c r="I581" s="26"/>
    </row>
    <row r="582" spans="1:9" ht="15" thickBot="1">
      <c r="A582" s="27"/>
      <c r="B582" s="14"/>
      <c r="C582" s="69"/>
      <c r="D582" s="70"/>
      <c r="E582" s="71"/>
      <c r="F582" s="71"/>
      <c r="G582" s="70"/>
      <c r="H582" s="28"/>
      <c r="I582" s="29"/>
    </row>
    <row r="583" spans="1:9" ht="26.25" customHeight="1">
      <c r="A583" s="441" t="s">
        <v>14</v>
      </c>
      <c r="B583" s="442"/>
      <c r="C583" s="442"/>
      <c r="D583" s="443"/>
      <c r="E583" s="383" t="s">
        <v>12</v>
      </c>
      <c r="F583" s="384"/>
      <c r="G583" s="444" t="s">
        <v>92</v>
      </c>
      <c r="H583" s="445"/>
      <c r="I583" s="446"/>
    </row>
    <row r="584" spans="1:9">
      <c r="A584" s="428" t="s">
        <v>116</v>
      </c>
      <c r="B584" s="429"/>
      <c r="C584" s="429"/>
      <c r="D584" s="430"/>
      <c r="E584" s="388" t="s">
        <v>11</v>
      </c>
      <c r="F584" s="389"/>
      <c r="G584" s="395" t="s">
        <v>9</v>
      </c>
      <c r="H584" s="395"/>
      <c r="I584" s="396"/>
    </row>
    <row r="585" spans="1:9">
      <c r="A585" s="431"/>
      <c r="B585" s="432"/>
      <c r="C585" s="432"/>
      <c r="D585" s="433"/>
      <c r="E585" s="388" t="s">
        <v>10</v>
      </c>
      <c r="F585" s="389"/>
      <c r="G585" s="395" t="s">
        <v>6</v>
      </c>
      <c r="H585" s="395"/>
      <c r="I585" s="396"/>
    </row>
    <row r="586" spans="1:9" ht="13.5" thickBot="1">
      <c r="A586" s="431"/>
      <c r="B586" s="432"/>
      <c r="C586" s="432"/>
      <c r="D586" s="433"/>
      <c r="E586" s="16" t="s">
        <v>13</v>
      </c>
      <c r="F586" s="395" t="s">
        <v>7</v>
      </c>
      <c r="G586" s="395"/>
      <c r="H586" s="488"/>
      <c r="I586" s="489"/>
    </row>
    <row r="587" spans="1:9" ht="24">
      <c r="A587" s="431"/>
      <c r="B587" s="432"/>
      <c r="C587" s="432"/>
      <c r="D587" s="433"/>
      <c r="E587" s="17" t="s">
        <v>8</v>
      </c>
      <c r="F587" s="397" t="s">
        <v>117</v>
      </c>
      <c r="G587" s="454"/>
      <c r="H587" s="99" t="s">
        <v>32</v>
      </c>
      <c r="I587" s="232" t="s">
        <v>238</v>
      </c>
    </row>
    <row r="588" spans="1:9" ht="13.5" thickBot="1">
      <c r="A588" s="434"/>
      <c r="B588" s="435"/>
      <c r="C588" s="435"/>
      <c r="D588" s="436"/>
      <c r="E588" s="485"/>
      <c r="F588" s="486"/>
      <c r="G588" s="487"/>
      <c r="H588" s="51" t="s">
        <v>81</v>
      </c>
      <c r="I588" s="126">
        <v>15</v>
      </c>
    </row>
    <row r="596" spans="1:9" ht="13.5" thickBot="1"/>
    <row r="597" spans="1:9" ht="18">
      <c r="A597" s="417"/>
      <c r="B597" s="419" t="s">
        <v>4</v>
      </c>
      <c r="C597" s="419"/>
      <c r="D597" s="419"/>
      <c r="E597" s="419"/>
      <c r="F597" s="419"/>
      <c r="G597" s="419"/>
      <c r="H597" s="419"/>
      <c r="I597" s="420"/>
    </row>
    <row r="598" spans="1:9" ht="18.75" thickBot="1">
      <c r="A598" s="418"/>
      <c r="B598" s="421" t="s">
        <v>5</v>
      </c>
      <c r="C598" s="421"/>
      <c r="D598" s="421"/>
      <c r="E598" s="421"/>
      <c r="F598" s="421"/>
      <c r="G598" s="421"/>
      <c r="H598" s="421"/>
      <c r="I598" s="422"/>
    </row>
    <row r="599" spans="1:9" ht="13.5" thickBot="1">
      <c r="A599" s="459"/>
      <c r="B599" s="460"/>
      <c r="C599" s="460"/>
      <c r="D599" s="460"/>
      <c r="E599" s="460"/>
      <c r="F599" s="460"/>
      <c r="G599" s="460"/>
      <c r="H599" s="460"/>
      <c r="I599" s="460"/>
    </row>
    <row r="600" spans="1:9" ht="18.75" thickBot="1">
      <c r="A600" s="457" t="s">
        <v>110</v>
      </c>
      <c r="B600" s="458"/>
      <c r="C600" s="222" t="s">
        <v>241</v>
      </c>
      <c r="D600" s="426" t="s">
        <v>168</v>
      </c>
      <c r="E600" s="426"/>
      <c r="F600" s="426"/>
      <c r="G600" s="426"/>
      <c r="H600" s="426"/>
      <c r="I600" s="427"/>
    </row>
    <row r="601" spans="1:9" ht="18.75" thickBot="1">
      <c r="A601" s="473"/>
      <c r="B601" s="473"/>
      <c r="C601" s="473"/>
      <c r="D601" s="473"/>
      <c r="E601" s="473"/>
      <c r="F601" s="473"/>
      <c r="G601" s="473"/>
      <c r="H601" s="473"/>
      <c r="I601" s="473"/>
    </row>
    <row r="602" spans="1:9" ht="15.75" thickBot="1">
      <c r="A602" s="408" t="s">
        <v>77</v>
      </c>
      <c r="B602" s="409"/>
      <c r="C602" s="409"/>
      <c r="D602" s="409"/>
      <c r="E602" s="409"/>
      <c r="F602" s="409"/>
      <c r="G602" s="409"/>
      <c r="H602" s="409"/>
      <c r="I602" s="410"/>
    </row>
    <row r="603" spans="1:9">
      <c r="A603" s="36" t="s">
        <v>33</v>
      </c>
      <c r="B603" s="37" t="s">
        <v>34</v>
      </c>
      <c r="C603" s="37" t="s">
        <v>78</v>
      </c>
      <c r="D603" s="474" t="s">
        <v>79</v>
      </c>
      <c r="E603" s="475"/>
      <c r="F603" s="475"/>
      <c r="G603" s="475"/>
      <c r="H603" s="475"/>
      <c r="I603" s="476"/>
    </row>
    <row r="604" spans="1:9">
      <c r="A604" s="38" t="s">
        <v>231</v>
      </c>
      <c r="B604" s="39" t="s">
        <v>111</v>
      </c>
      <c r="C604" s="39">
        <v>1</v>
      </c>
      <c r="D604" s="477" t="s">
        <v>242</v>
      </c>
      <c r="E604" s="478"/>
      <c r="F604" s="478"/>
      <c r="G604" s="478"/>
      <c r="H604" s="478"/>
      <c r="I604" s="479"/>
    </row>
    <row r="605" spans="1:9" ht="24.75" thickBot="1">
      <c r="A605" s="40" t="s">
        <v>36</v>
      </c>
      <c r="B605" s="41">
        <v>11.5</v>
      </c>
      <c r="C605" s="42" t="s">
        <v>37</v>
      </c>
      <c r="D605" s="41"/>
      <c r="E605" s="43"/>
      <c r="F605" s="41"/>
      <c r="G605" s="42"/>
      <c r="H605" s="41">
        <v>3</v>
      </c>
      <c r="I605" s="7"/>
    </row>
    <row r="606" spans="1:9" ht="34.5" thickBot="1">
      <c r="A606" s="90" t="s">
        <v>40</v>
      </c>
      <c r="B606" s="83" t="s">
        <v>41</v>
      </c>
      <c r="C606" s="83" t="s">
        <v>42</v>
      </c>
      <c r="D606" s="89" t="s">
        <v>43</v>
      </c>
      <c r="E606" s="480" t="s">
        <v>44</v>
      </c>
      <c r="F606" s="481"/>
      <c r="G606" s="481"/>
      <c r="H606" s="481"/>
      <c r="I606" s="482"/>
    </row>
    <row r="607" spans="1:9" ht="15.75">
      <c r="A607" s="76" t="s">
        <v>45</v>
      </c>
      <c r="B607" s="87"/>
      <c r="C607" s="145" t="s">
        <v>52</v>
      </c>
      <c r="D607" s="88"/>
      <c r="E607" s="85" t="s">
        <v>47</v>
      </c>
      <c r="F607" s="78" t="s">
        <v>48</v>
      </c>
      <c r="G607" s="86" t="s">
        <v>49</v>
      </c>
      <c r="H607" s="78"/>
      <c r="I607" s="8"/>
    </row>
    <row r="608" spans="1:9" ht="15.75">
      <c r="A608" s="44" t="s">
        <v>50</v>
      </c>
      <c r="B608" s="46" t="s">
        <v>46</v>
      </c>
      <c r="D608" s="45"/>
      <c r="E608" s="47" t="s">
        <v>83</v>
      </c>
      <c r="F608" s="123" t="s">
        <v>85</v>
      </c>
      <c r="G608" s="123" t="s">
        <v>86</v>
      </c>
      <c r="H608" s="122"/>
      <c r="I608" s="5"/>
    </row>
    <row r="609" spans="1:9" ht="13.5" thickBot="1">
      <c r="A609" s="48" t="s">
        <v>51</v>
      </c>
      <c r="B609" s="50" t="s">
        <v>52</v>
      </c>
      <c r="C609" s="49"/>
      <c r="E609" s="51" t="s">
        <v>84</v>
      </c>
      <c r="F609" s="120" t="s">
        <v>84</v>
      </c>
      <c r="G609" s="120" t="s">
        <v>131</v>
      </c>
      <c r="H609" s="74"/>
      <c r="I609" s="7"/>
    </row>
    <row r="610" spans="1:9" ht="13.5" thickBot="1">
      <c r="A610" s="77" t="s">
        <v>53</v>
      </c>
      <c r="B610" s="80" t="s">
        <v>54</v>
      </c>
      <c r="C610" s="81" t="s">
        <v>55</v>
      </c>
      <c r="D610" s="81" t="s">
        <v>132</v>
      </c>
      <c r="E610" s="82" t="s">
        <v>126</v>
      </c>
      <c r="F610" s="83"/>
      <c r="G610" s="82"/>
      <c r="H610" s="148"/>
      <c r="I610" s="84" t="s">
        <v>60</v>
      </c>
    </row>
    <row r="611" spans="1:9">
      <c r="A611" s="76" t="s">
        <v>25</v>
      </c>
      <c r="B611" s="149"/>
      <c r="C611" s="149"/>
      <c r="D611" s="149">
        <v>6</v>
      </c>
      <c r="E611" s="103">
        <v>6</v>
      </c>
      <c r="F611" s="103"/>
      <c r="G611" s="103"/>
      <c r="H611" s="150"/>
      <c r="I611" s="8"/>
    </row>
    <row r="612" spans="1:9">
      <c r="A612" s="44" t="s">
        <v>61</v>
      </c>
      <c r="B612" s="124"/>
      <c r="C612" s="124"/>
      <c r="D612" s="124" t="s">
        <v>122</v>
      </c>
      <c r="E612" s="124" t="s">
        <v>127</v>
      </c>
      <c r="F612" s="124"/>
      <c r="G612" s="124"/>
      <c r="H612" s="123"/>
      <c r="I612" s="5"/>
    </row>
    <row r="613" spans="1:9" ht="13.5" thickBot="1">
      <c r="A613" s="52" t="s">
        <v>27</v>
      </c>
      <c r="B613" s="120"/>
      <c r="C613" s="120"/>
      <c r="D613" s="120" t="s">
        <v>120</v>
      </c>
      <c r="E613" s="120" t="s">
        <v>120</v>
      </c>
      <c r="F613" s="120"/>
      <c r="G613" s="120"/>
      <c r="H613" s="125"/>
      <c r="I613" s="7"/>
    </row>
    <row r="614" spans="1:9" ht="13.5" thickBot="1">
      <c r="A614" s="93" t="s">
        <v>80</v>
      </c>
      <c r="B614" s="82" t="s">
        <v>62</v>
      </c>
      <c r="C614" s="82" t="s">
        <v>180</v>
      </c>
      <c r="D614" s="483" t="s">
        <v>64</v>
      </c>
      <c r="E614" s="484"/>
      <c r="F614" s="82" t="s">
        <v>65</v>
      </c>
      <c r="G614" s="82" t="s">
        <v>134</v>
      </c>
      <c r="H614" s="243" t="s">
        <v>135</v>
      </c>
      <c r="I614" s="244" t="s">
        <v>234</v>
      </c>
    </row>
    <row r="615" spans="1:9">
      <c r="A615" s="91" t="s">
        <v>25</v>
      </c>
      <c r="B615" s="104">
        <v>1</v>
      </c>
      <c r="C615" s="104">
        <v>1</v>
      </c>
      <c r="D615" s="461">
        <v>2</v>
      </c>
      <c r="E615" s="462"/>
      <c r="F615" s="103">
        <v>1</v>
      </c>
      <c r="G615" s="103">
        <v>3</v>
      </c>
      <c r="H615" s="215">
        <v>3</v>
      </c>
      <c r="I615" s="215">
        <v>2</v>
      </c>
    </row>
    <row r="616" spans="1:9">
      <c r="A616" s="54" t="s">
        <v>66</v>
      </c>
      <c r="B616" s="231" t="s">
        <v>190</v>
      </c>
      <c r="C616" s="231" t="s">
        <v>214</v>
      </c>
      <c r="D616" s="463" t="s">
        <v>179</v>
      </c>
      <c r="E616" s="464"/>
      <c r="F616" s="124" t="s">
        <v>114</v>
      </c>
      <c r="G616" s="223"/>
      <c r="H616" s="216"/>
      <c r="I616" s="216"/>
    </row>
    <row r="617" spans="1:9">
      <c r="A617" s="55" t="s">
        <v>27</v>
      </c>
      <c r="B617" s="56" t="s">
        <v>120</v>
      </c>
      <c r="C617" s="130" t="s">
        <v>120</v>
      </c>
      <c r="D617" s="130" t="s">
        <v>67</v>
      </c>
      <c r="E617" s="130" t="s">
        <v>68</v>
      </c>
      <c r="F617" s="124" t="s">
        <v>84</v>
      </c>
      <c r="G617" s="223" t="s">
        <v>84</v>
      </c>
      <c r="H617" s="220" t="s">
        <v>84</v>
      </c>
      <c r="I617" s="220" t="s">
        <v>84</v>
      </c>
    </row>
    <row r="618" spans="1:9" ht="13.5" thickBot="1">
      <c r="A618" s="57"/>
      <c r="B618" s="58"/>
      <c r="C618" s="59"/>
      <c r="D618" s="108" t="s">
        <v>46</v>
      </c>
      <c r="E618" s="59"/>
      <c r="F618" s="60"/>
      <c r="G618" s="60"/>
      <c r="H618" s="73"/>
      <c r="I618" s="73"/>
    </row>
    <row r="619" spans="1:9">
      <c r="A619" s="465" t="s">
        <v>69</v>
      </c>
      <c r="B619" s="10" t="s">
        <v>70</v>
      </c>
      <c r="C619" s="10" t="s">
        <v>71</v>
      </c>
      <c r="D619" s="467" t="s">
        <v>72</v>
      </c>
      <c r="E619" s="10" t="s">
        <v>73</v>
      </c>
      <c r="F619" s="10" t="s">
        <v>74</v>
      </c>
      <c r="G619" s="3"/>
      <c r="H619" s="3"/>
      <c r="I619" s="4"/>
    </row>
    <row r="620" spans="1:9" ht="13.5" thickBot="1">
      <c r="A620" s="466"/>
      <c r="B620" s="102" t="s">
        <v>52</v>
      </c>
      <c r="C620" s="6"/>
      <c r="D620" s="468"/>
      <c r="E620" s="102" t="s">
        <v>52</v>
      </c>
      <c r="F620" s="6"/>
      <c r="G620" s="6"/>
      <c r="H620" s="6"/>
      <c r="I620" s="7"/>
    </row>
    <row r="621" spans="1:9" ht="13.5" thickBot="1">
      <c r="A621" s="469"/>
      <c r="B621" s="469"/>
      <c r="C621" s="469"/>
      <c r="D621" s="469"/>
      <c r="E621" s="469"/>
      <c r="F621" s="469"/>
      <c r="G621" s="469"/>
      <c r="H621" s="469"/>
      <c r="I621" s="469"/>
    </row>
    <row r="622" spans="1:9" ht="13.5" thickBot="1">
      <c r="A622" s="470" t="s">
        <v>75</v>
      </c>
      <c r="B622" s="471"/>
      <c r="C622" s="471"/>
      <c r="D622" s="471"/>
      <c r="E622" s="471"/>
      <c r="F622" s="471"/>
      <c r="G622" s="471"/>
      <c r="H622" s="471"/>
      <c r="I622" s="472"/>
    </row>
    <row r="623" spans="1:9">
      <c r="A623" s="61"/>
      <c r="B623" s="11"/>
      <c r="C623" s="11"/>
      <c r="D623" s="11"/>
      <c r="E623" s="11"/>
      <c r="F623" s="11"/>
      <c r="G623" s="11"/>
      <c r="H623" s="98"/>
      <c r="I623" s="24"/>
    </row>
    <row r="624" spans="1:9">
      <c r="A624" s="62"/>
      <c r="B624" s="13"/>
      <c r="C624" s="13"/>
      <c r="D624" s="13"/>
      <c r="E624" s="13"/>
      <c r="F624" s="13"/>
      <c r="G624" s="13"/>
      <c r="H624" s="97"/>
      <c r="I624" s="26"/>
    </row>
    <row r="625" spans="1:9">
      <c r="A625" s="62"/>
      <c r="B625" s="13"/>
      <c r="C625" s="13"/>
      <c r="D625" s="13"/>
      <c r="E625" s="13"/>
      <c r="F625" s="13"/>
      <c r="G625" s="13"/>
      <c r="H625" s="97"/>
      <c r="I625" s="26"/>
    </row>
    <row r="626" spans="1:9">
      <c r="A626" s="12"/>
      <c r="B626" s="13"/>
      <c r="C626" s="13"/>
      <c r="D626" s="13"/>
      <c r="E626" s="109"/>
      <c r="F626" s="63"/>
      <c r="G626" s="63"/>
      <c r="H626" s="9"/>
      <c r="I626" s="26"/>
    </row>
    <row r="627" spans="1:9">
      <c r="A627" s="12"/>
      <c r="B627" s="13"/>
      <c r="C627" s="13"/>
      <c r="D627" s="13"/>
      <c r="E627" s="9"/>
      <c r="F627" s="9"/>
      <c r="G627" s="9"/>
      <c r="H627" s="9"/>
      <c r="I627" s="26"/>
    </row>
    <row r="628" spans="1:9">
      <c r="A628" s="12"/>
      <c r="B628" s="13"/>
      <c r="C628" s="13"/>
      <c r="D628" s="13"/>
      <c r="E628" s="9"/>
      <c r="F628" s="9"/>
      <c r="G628" s="9"/>
      <c r="H628" s="9"/>
      <c r="I628" s="26"/>
    </row>
    <row r="629" spans="1:9">
      <c r="A629" s="12"/>
      <c r="B629" s="13"/>
      <c r="C629" s="13"/>
      <c r="D629" s="13"/>
      <c r="E629" s="9"/>
      <c r="F629" s="9"/>
      <c r="G629" s="9"/>
      <c r="H629" s="9"/>
      <c r="I629" s="26"/>
    </row>
    <row r="630" spans="1:9">
      <c r="A630" s="25"/>
      <c r="B630" s="9"/>
      <c r="C630" s="9"/>
      <c r="D630" s="9"/>
      <c r="E630" s="9"/>
      <c r="F630" s="9"/>
      <c r="G630" s="9"/>
      <c r="H630" s="9"/>
      <c r="I630" s="26"/>
    </row>
    <row r="631" spans="1:9">
      <c r="A631" s="64"/>
      <c r="B631" s="13"/>
      <c r="C631" s="13"/>
      <c r="D631" s="13"/>
      <c r="E631" s="9"/>
      <c r="F631" s="9"/>
      <c r="G631" s="9"/>
      <c r="H631" s="9"/>
      <c r="I631" s="26"/>
    </row>
    <row r="632" spans="1:9">
      <c r="A632" s="12"/>
      <c r="B632" s="13"/>
      <c r="C632" s="13"/>
      <c r="D632" s="13"/>
      <c r="E632" s="9"/>
      <c r="F632" s="9"/>
      <c r="G632" s="9"/>
      <c r="H632" s="9"/>
      <c r="I632" s="26"/>
    </row>
    <row r="633" spans="1:9">
      <c r="A633" s="12"/>
      <c r="B633" s="13"/>
      <c r="C633" s="13"/>
      <c r="D633" s="13"/>
      <c r="E633" s="9"/>
      <c r="F633" s="9"/>
      <c r="G633" s="9"/>
      <c r="H633" s="9"/>
      <c r="I633" s="26"/>
    </row>
    <row r="634" spans="1:9">
      <c r="A634" s="12"/>
      <c r="B634" s="13"/>
      <c r="C634" s="13"/>
      <c r="D634" s="13"/>
      <c r="E634" s="9"/>
      <c r="F634" s="9"/>
      <c r="G634" s="9"/>
      <c r="H634" s="9"/>
      <c r="I634" s="26"/>
    </row>
    <row r="635" spans="1:9">
      <c r="A635" s="12"/>
      <c r="B635" s="9"/>
      <c r="C635" s="9"/>
      <c r="D635" s="9"/>
      <c r="E635" s="9"/>
      <c r="F635" s="9"/>
      <c r="G635" s="9"/>
      <c r="H635" s="9"/>
      <c r="I635" s="26"/>
    </row>
    <row r="636" spans="1:9">
      <c r="A636" s="12"/>
      <c r="B636" s="9"/>
      <c r="C636" s="9"/>
      <c r="D636" s="9"/>
      <c r="E636" s="9"/>
      <c r="F636" s="9"/>
      <c r="G636" s="9"/>
      <c r="H636" s="9"/>
      <c r="I636" s="26"/>
    </row>
    <row r="637" spans="1:9">
      <c r="A637" s="12"/>
      <c r="B637" s="9"/>
      <c r="C637" s="9"/>
      <c r="D637" s="9"/>
      <c r="E637" s="9"/>
      <c r="F637" s="9"/>
      <c r="G637" s="9"/>
      <c r="H637" s="9"/>
      <c r="I637" s="26"/>
    </row>
    <row r="638" spans="1:9">
      <c r="A638" s="12"/>
      <c r="B638" s="9"/>
      <c r="C638" s="9"/>
      <c r="D638" s="9"/>
      <c r="E638" s="9"/>
      <c r="F638" s="9"/>
      <c r="G638" s="9"/>
      <c r="H638" s="9"/>
      <c r="I638" s="26"/>
    </row>
    <row r="639" spans="1:9">
      <c r="A639" s="12"/>
      <c r="B639" s="9"/>
      <c r="C639" s="9"/>
      <c r="D639" s="9"/>
      <c r="E639" s="9"/>
      <c r="F639" s="9"/>
      <c r="G639" s="9"/>
      <c r="H639" s="9"/>
      <c r="I639" s="26"/>
    </row>
    <row r="640" spans="1:9">
      <c r="A640" s="12"/>
      <c r="B640" s="109"/>
      <c r="C640" s="13"/>
      <c r="D640" s="13"/>
      <c r="E640" s="13"/>
      <c r="F640" s="13"/>
      <c r="G640" s="13"/>
      <c r="H640" s="9"/>
      <c r="I640" s="26"/>
    </row>
    <row r="641" spans="1:9" ht="14.25">
      <c r="A641" s="25"/>
      <c r="B641" s="65"/>
      <c r="C641" s="66"/>
      <c r="D641" s="67"/>
      <c r="E641" s="68"/>
      <c r="F641" s="68"/>
      <c r="G641" s="67"/>
      <c r="H641" s="9"/>
      <c r="I641" s="26"/>
    </row>
    <row r="642" spans="1:9" ht="15" thickBot="1">
      <c r="A642" s="27"/>
      <c r="B642" s="14"/>
      <c r="C642" s="69"/>
      <c r="D642" s="70"/>
      <c r="E642" s="71"/>
      <c r="F642" s="71"/>
      <c r="G642" s="70"/>
      <c r="H642" s="28"/>
      <c r="I642" s="29"/>
    </row>
    <row r="643" spans="1:9" ht="23.25" customHeight="1">
      <c r="A643" s="441" t="s">
        <v>14</v>
      </c>
      <c r="B643" s="442"/>
      <c r="C643" s="442"/>
      <c r="D643" s="443"/>
      <c r="E643" s="383" t="s">
        <v>12</v>
      </c>
      <c r="F643" s="384"/>
      <c r="G643" s="444" t="s">
        <v>92</v>
      </c>
      <c r="H643" s="445"/>
      <c r="I643" s="446"/>
    </row>
    <row r="644" spans="1:9">
      <c r="A644" s="428" t="s">
        <v>116</v>
      </c>
      <c r="B644" s="429"/>
      <c r="C644" s="429"/>
      <c r="D644" s="430"/>
      <c r="E644" s="388" t="s">
        <v>11</v>
      </c>
      <c r="F644" s="389"/>
      <c r="G644" s="395" t="s">
        <v>9</v>
      </c>
      <c r="H644" s="395"/>
      <c r="I644" s="396"/>
    </row>
    <row r="645" spans="1:9">
      <c r="A645" s="431"/>
      <c r="B645" s="432"/>
      <c r="C645" s="432"/>
      <c r="D645" s="433"/>
      <c r="E645" s="388" t="s">
        <v>10</v>
      </c>
      <c r="F645" s="389"/>
      <c r="G645" s="395" t="s">
        <v>6</v>
      </c>
      <c r="H645" s="395"/>
      <c r="I645" s="396"/>
    </row>
    <row r="646" spans="1:9" ht="13.5" thickBot="1">
      <c r="A646" s="431"/>
      <c r="B646" s="432"/>
      <c r="C646" s="432"/>
      <c r="D646" s="433"/>
      <c r="E646" s="16" t="s">
        <v>13</v>
      </c>
      <c r="F646" s="395" t="s">
        <v>7</v>
      </c>
      <c r="G646" s="395"/>
      <c r="H646" s="488"/>
      <c r="I646" s="489"/>
    </row>
    <row r="647" spans="1:9" ht="24">
      <c r="A647" s="431"/>
      <c r="B647" s="432"/>
      <c r="C647" s="432"/>
      <c r="D647" s="433"/>
      <c r="E647" s="17" t="s">
        <v>8</v>
      </c>
      <c r="F647" s="397" t="s">
        <v>117</v>
      </c>
      <c r="G647" s="454"/>
      <c r="H647" s="99" t="s">
        <v>32</v>
      </c>
      <c r="I647" s="232" t="s">
        <v>241</v>
      </c>
    </row>
    <row r="648" spans="1:9" ht="13.5" thickBot="1">
      <c r="A648" s="434"/>
      <c r="B648" s="435"/>
      <c r="C648" s="435"/>
      <c r="D648" s="436"/>
      <c r="E648" s="485"/>
      <c r="F648" s="486"/>
      <c r="G648" s="487"/>
      <c r="H648" s="51" t="s">
        <v>81</v>
      </c>
      <c r="I648" s="126">
        <v>16</v>
      </c>
    </row>
    <row r="654" spans="1:9" ht="13.5" thickBot="1"/>
    <row r="655" spans="1:9" ht="18">
      <c r="A655" s="417"/>
      <c r="B655" s="419" t="s">
        <v>4</v>
      </c>
      <c r="C655" s="419"/>
      <c r="D655" s="419"/>
      <c r="E655" s="419"/>
      <c r="F655" s="419"/>
      <c r="G655" s="419"/>
      <c r="H655" s="419"/>
      <c r="I655" s="420"/>
    </row>
    <row r="656" spans="1:9" ht="18.75" thickBot="1">
      <c r="A656" s="418"/>
      <c r="B656" s="421" t="s">
        <v>5</v>
      </c>
      <c r="C656" s="421"/>
      <c r="D656" s="421"/>
      <c r="E656" s="421"/>
      <c r="F656" s="421"/>
      <c r="G656" s="421"/>
      <c r="H656" s="421"/>
      <c r="I656" s="422"/>
    </row>
    <row r="657" spans="1:9" ht="13.5" thickBot="1">
      <c r="A657" s="459"/>
      <c r="B657" s="460"/>
      <c r="C657" s="460"/>
      <c r="D657" s="460"/>
      <c r="E657" s="460"/>
      <c r="F657" s="460"/>
      <c r="G657" s="460"/>
      <c r="H657" s="460"/>
      <c r="I657" s="460"/>
    </row>
    <row r="658" spans="1:9" ht="18.75" thickBot="1">
      <c r="A658" s="457" t="s">
        <v>110</v>
      </c>
      <c r="B658" s="458"/>
      <c r="C658" s="334" t="s">
        <v>243</v>
      </c>
      <c r="D658" s="426" t="s">
        <v>168</v>
      </c>
      <c r="E658" s="426"/>
      <c r="F658" s="426"/>
      <c r="G658" s="426"/>
      <c r="H658" s="426"/>
      <c r="I658" s="427"/>
    </row>
    <row r="659" spans="1:9" ht="18.75" thickBot="1">
      <c r="A659" s="473"/>
      <c r="B659" s="473"/>
      <c r="C659" s="473"/>
      <c r="D659" s="473"/>
      <c r="E659" s="473"/>
      <c r="F659" s="473"/>
      <c r="G659" s="473"/>
      <c r="H659" s="473"/>
      <c r="I659" s="473"/>
    </row>
    <row r="660" spans="1:9" ht="15.75" thickBot="1">
      <c r="A660" s="408" t="s">
        <v>77</v>
      </c>
      <c r="B660" s="409"/>
      <c r="C660" s="409"/>
      <c r="D660" s="409"/>
      <c r="E660" s="409"/>
      <c r="F660" s="409"/>
      <c r="G660" s="409"/>
      <c r="H660" s="409"/>
      <c r="I660" s="410"/>
    </row>
    <row r="661" spans="1:9">
      <c r="A661" s="36" t="s">
        <v>33</v>
      </c>
      <c r="B661" s="37" t="s">
        <v>34</v>
      </c>
      <c r="C661" s="37" t="s">
        <v>78</v>
      </c>
      <c r="D661" s="474" t="s">
        <v>79</v>
      </c>
      <c r="E661" s="475"/>
      <c r="F661" s="475"/>
      <c r="G661" s="475"/>
      <c r="H661" s="475"/>
      <c r="I661" s="476"/>
    </row>
    <row r="662" spans="1:9">
      <c r="A662" s="38" t="s">
        <v>231</v>
      </c>
      <c r="B662" s="39" t="s">
        <v>111</v>
      </c>
      <c r="C662" s="39">
        <v>1</v>
      </c>
      <c r="D662" s="477" t="s">
        <v>498</v>
      </c>
      <c r="E662" s="478"/>
      <c r="F662" s="478"/>
      <c r="G662" s="478"/>
      <c r="H662" s="478"/>
      <c r="I662" s="479"/>
    </row>
    <row r="663" spans="1:9" ht="24.75" thickBot="1">
      <c r="A663" s="40" t="s">
        <v>36</v>
      </c>
      <c r="B663" s="41">
        <v>39.799999999999997</v>
      </c>
      <c r="C663" s="42" t="s">
        <v>37</v>
      </c>
      <c r="D663" s="41">
        <v>3</v>
      </c>
      <c r="E663" s="43" t="s">
        <v>38</v>
      </c>
      <c r="F663" s="41">
        <v>0</v>
      </c>
      <c r="G663" s="42" t="s">
        <v>39</v>
      </c>
      <c r="H663" s="41">
        <v>3</v>
      </c>
      <c r="I663" s="7"/>
    </row>
    <row r="664" spans="1:9" ht="34.5" thickBot="1">
      <c r="A664" s="90" t="s">
        <v>40</v>
      </c>
      <c r="B664" s="83" t="s">
        <v>41</v>
      </c>
      <c r="C664" s="83" t="s">
        <v>42</v>
      </c>
      <c r="D664" s="89" t="s">
        <v>43</v>
      </c>
      <c r="E664" s="480" t="s">
        <v>44</v>
      </c>
      <c r="F664" s="481"/>
      <c r="G664" s="481"/>
      <c r="H664" s="481"/>
      <c r="I664" s="482"/>
    </row>
    <row r="665" spans="1:9" ht="15.75">
      <c r="A665" s="76" t="s">
        <v>45</v>
      </c>
      <c r="B665" s="87"/>
      <c r="C665" s="145" t="s">
        <v>52</v>
      </c>
      <c r="D665" s="88"/>
      <c r="E665" s="85" t="s">
        <v>47</v>
      </c>
      <c r="F665" s="78" t="s">
        <v>48</v>
      </c>
      <c r="G665" s="86" t="s">
        <v>49</v>
      </c>
      <c r="H665" s="78"/>
      <c r="I665" s="8"/>
    </row>
    <row r="666" spans="1:9" ht="15.75">
      <c r="A666" s="44" t="s">
        <v>50</v>
      </c>
      <c r="B666" s="46" t="s">
        <v>46</v>
      </c>
      <c r="D666" s="45"/>
      <c r="E666" s="47" t="s">
        <v>83</v>
      </c>
      <c r="F666" s="327" t="s">
        <v>85</v>
      </c>
      <c r="G666" s="327" t="s">
        <v>86</v>
      </c>
      <c r="H666" s="331"/>
      <c r="I666" s="5"/>
    </row>
    <row r="667" spans="1:9" ht="13.5" thickBot="1">
      <c r="A667" s="48" t="s">
        <v>51</v>
      </c>
      <c r="B667" s="50" t="s">
        <v>52</v>
      </c>
      <c r="C667" s="49"/>
      <c r="E667" s="51" t="s">
        <v>84</v>
      </c>
      <c r="F667" s="120" t="s">
        <v>84</v>
      </c>
      <c r="G667" s="120" t="s">
        <v>131</v>
      </c>
      <c r="H667" s="74"/>
      <c r="I667" s="7"/>
    </row>
    <row r="668" spans="1:9" ht="13.5" thickBot="1">
      <c r="A668" s="77" t="s">
        <v>53</v>
      </c>
      <c r="B668" s="80" t="s">
        <v>54</v>
      </c>
      <c r="C668" s="81" t="s">
        <v>55</v>
      </c>
      <c r="D668" s="81" t="s">
        <v>132</v>
      </c>
      <c r="E668" s="82" t="s">
        <v>228</v>
      </c>
      <c r="F668" s="83"/>
      <c r="G668" s="82"/>
      <c r="H668" s="148"/>
      <c r="I668" s="84" t="s">
        <v>60</v>
      </c>
    </row>
    <row r="669" spans="1:9">
      <c r="A669" s="76" t="s">
        <v>25</v>
      </c>
      <c r="B669" s="149"/>
      <c r="C669" s="149">
        <v>12</v>
      </c>
      <c r="D669" s="149">
        <v>6</v>
      </c>
      <c r="E669" s="103">
        <v>6</v>
      </c>
      <c r="F669" s="103"/>
      <c r="G669" s="103"/>
      <c r="H669" s="150"/>
      <c r="I669" s="8"/>
    </row>
    <row r="670" spans="1:9">
      <c r="A670" s="44" t="s">
        <v>61</v>
      </c>
      <c r="B670" s="328"/>
      <c r="C670" s="340" t="s">
        <v>457</v>
      </c>
      <c r="D670" s="340" t="s">
        <v>87</v>
      </c>
      <c r="E670" s="340" t="s">
        <v>229</v>
      </c>
      <c r="F670" s="328"/>
      <c r="G670" s="328"/>
      <c r="H670" s="327"/>
      <c r="I670" s="5"/>
    </row>
    <row r="671" spans="1:9" ht="13.5" thickBot="1">
      <c r="A671" s="52" t="s">
        <v>27</v>
      </c>
      <c r="B671" s="120"/>
      <c r="C671" s="120" t="s">
        <v>84</v>
      </c>
      <c r="D671" s="120" t="s">
        <v>120</v>
      </c>
      <c r="E671" s="120" t="s">
        <v>84</v>
      </c>
      <c r="F671" s="120"/>
      <c r="G671" s="120"/>
      <c r="H671" s="329"/>
      <c r="I671" s="7"/>
    </row>
    <row r="672" spans="1:9" ht="13.5" thickBot="1">
      <c r="A672" s="93" t="s">
        <v>80</v>
      </c>
      <c r="B672" s="82" t="s">
        <v>62</v>
      </c>
      <c r="C672" s="82" t="s">
        <v>180</v>
      </c>
      <c r="D672" s="483" t="s">
        <v>64</v>
      </c>
      <c r="E672" s="484"/>
      <c r="F672" s="82" t="s">
        <v>65</v>
      </c>
      <c r="G672" s="82"/>
      <c r="H672" s="243"/>
      <c r="I672" s="244"/>
    </row>
    <row r="673" spans="1:9">
      <c r="A673" s="91" t="s">
        <v>25</v>
      </c>
      <c r="B673" s="104">
        <v>1</v>
      </c>
      <c r="C673" s="104">
        <v>1</v>
      </c>
      <c r="D673" s="461">
        <v>3</v>
      </c>
      <c r="E673" s="462"/>
      <c r="F673" s="103">
        <v>1</v>
      </c>
      <c r="G673" s="103"/>
      <c r="H673" s="215"/>
      <c r="I673" s="215"/>
    </row>
    <row r="674" spans="1:9">
      <c r="A674" s="54" t="s">
        <v>66</v>
      </c>
      <c r="B674" s="335" t="s">
        <v>190</v>
      </c>
      <c r="C674" s="335" t="s">
        <v>214</v>
      </c>
      <c r="D674" s="463" t="s">
        <v>179</v>
      </c>
      <c r="E674" s="464"/>
      <c r="F674" s="328" t="s">
        <v>114</v>
      </c>
      <c r="G674" s="328"/>
      <c r="H674" s="216"/>
      <c r="I674" s="216"/>
    </row>
    <row r="675" spans="1:9">
      <c r="A675" s="55" t="s">
        <v>27</v>
      </c>
      <c r="B675" s="56" t="s">
        <v>120</v>
      </c>
      <c r="C675" s="335" t="s">
        <v>120</v>
      </c>
      <c r="D675" s="335" t="s">
        <v>67</v>
      </c>
      <c r="E675" s="335" t="s">
        <v>68</v>
      </c>
      <c r="F675" s="328" t="s">
        <v>84</v>
      </c>
      <c r="G675" s="328"/>
      <c r="H675" s="220"/>
      <c r="I675" s="220"/>
    </row>
    <row r="676" spans="1:9" ht="13.5" thickBot="1">
      <c r="A676" s="57"/>
      <c r="B676" s="58"/>
      <c r="C676" s="59"/>
      <c r="D676" s="108" t="s">
        <v>46</v>
      </c>
      <c r="E676" s="59"/>
      <c r="F676" s="60"/>
      <c r="G676" s="60"/>
      <c r="H676" s="73"/>
      <c r="I676" s="73"/>
    </row>
    <row r="677" spans="1:9">
      <c r="A677" s="465" t="s">
        <v>69</v>
      </c>
      <c r="B677" s="10" t="s">
        <v>70</v>
      </c>
      <c r="C677" s="10" t="s">
        <v>71</v>
      </c>
      <c r="D677" s="467" t="s">
        <v>72</v>
      </c>
      <c r="E677" s="10" t="s">
        <v>73</v>
      </c>
      <c r="F677" s="10" t="s">
        <v>74</v>
      </c>
      <c r="G677" s="3"/>
      <c r="H677" s="3"/>
      <c r="I677" s="4"/>
    </row>
    <row r="678" spans="1:9" ht="13.5" thickBot="1">
      <c r="A678" s="466"/>
      <c r="B678" s="102" t="s">
        <v>52</v>
      </c>
      <c r="C678" s="6"/>
      <c r="D678" s="468"/>
      <c r="E678" s="102" t="s">
        <v>52</v>
      </c>
      <c r="F678" s="6"/>
      <c r="G678" s="6"/>
      <c r="H678" s="6"/>
      <c r="I678" s="7"/>
    </row>
    <row r="679" spans="1:9" ht="13.5" thickBot="1">
      <c r="A679" s="469"/>
      <c r="B679" s="469"/>
      <c r="C679" s="469"/>
      <c r="D679" s="469"/>
      <c r="E679" s="469"/>
      <c r="F679" s="469"/>
      <c r="G679" s="469"/>
      <c r="H679" s="469"/>
      <c r="I679" s="469"/>
    </row>
    <row r="680" spans="1:9" ht="13.5" thickBot="1">
      <c r="A680" s="470" t="s">
        <v>75</v>
      </c>
      <c r="B680" s="471"/>
      <c r="C680" s="471"/>
      <c r="D680" s="471"/>
      <c r="E680" s="471"/>
      <c r="F680" s="471"/>
      <c r="G680" s="471"/>
      <c r="H680" s="471"/>
      <c r="I680" s="472"/>
    </row>
    <row r="681" spans="1:9">
      <c r="A681" s="61"/>
      <c r="B681" s="11"/>
      <c r="C681" s="11"/>
      <c r="D681" s="11"/>
      <c r="E681" s="11"/>
      <c r="F681" s="11"/>
      <c r="G681" s="11"/>
      <c r="H681" s="98"/>
      <c r="I681" s="24"/>
    </row>
    <row r="682" spans="1:9">
      <c r="A682" s="62"/>
      <c r="B682" s="13"/>
      <c r="C682" s="13"/>
      <c r="D682" s="13"/>
      <c r="E682" s="13"/>
      <c r="F682" s="13"/>
      <c r="G682" s="13"/>
      <c r="H682" s="97"/>
      <c r="I682" s="26"/>
    </row>
    <row r="683" spans="1:9">
      <c r="A683" s="62"/>
      <c r="B683" s="13"/>
      <c r="C683" s="13"/>
      <c r="D683" s="13"/>
      <c r="E683" s="13"/>
      <c r="F683" s="13"/>
      <c r="G683" s="13"/>
      <c r="H683" s="97"/>
      <c r="I683" s="26"/>
    </row>
    <row r="684" spans="1:9">
      <c r="A684" s="12"/>
      <c r="B684" s="13"/>
      <c r="C684" s="13"/>
      <c r="D684" s="13"/>
      <c r="E684" s="109"/>
      <c r="F684" s="63"/>
      <c r="G684" s="63"/>
      <c r="H684" s="9"/>
      <c r="I684" s="26"/>
    </row>
    <row r="685" spans="1:9">
      <c r="A685" s="12"/>
      <c r="B685" s="13"/>
      <c r="C685" s="13"/>
      <c r="D685" s="13"/>
      <c r="E685" s="9"/>
      <c r="F685" s="9"/>
      <c r="G685" s="9"/>
      <c r="H685" s="9"/>
      <c r="I685" s="26"/>
    </row>
    <row r="686" spans="1:9">
      <c r="A686" s="12"/>
      <c r="B686" s="13"/>
      <c r="C686" s="13"/>
      <c r="D686" s="13"/>
      <c r="E686" s="9"/>
      <c r="F686" s="9"/>
      <c r="G686" s="9"/>
      <c r="H686" s="9"/>
      <c r="I686" s="26"/>
    </row>
    <row r="687" spans="1:9">
      <c r="A687" s="12"/>
      <c r="B687" s="13"/>
      <c r="C687" s="13"/>
      <c r="D687" s="13"/>
      <c r="E687" s="9"/>
      <c r="F687" s="9"/>
      <c r="G687" s="9"/>
      <c r="H687" s="9"/>
      <c r="I687" s="26"/>
    </row>
    <row r="688" spans="1:9">
      <c r="A688" s="25"/>
      <c r="B688" s="9"/>
      <c r="C688" s="9"/>
      <c r="D688" s="9"/>
      <c r="E688" s="9"/>
      <c r="F688" s="9"/>
      <c r="G688" s="9"/>
      <c r="H688" s="9"/>
      <c r="I688" s="26"/>
    </row>
    <row r="689" spans="1:9">
      <c r="A689" s="64"/>
      <c r="B689" s="13"/>
      <c r="C689" s="13"/>
      <c r="D689" s="13"/>
      <c r="E689" s="9"/>
      <c r="F689" s="9"/>
      <c r="G689" s="9"/>
      <c r="H689" s="9"/>
      <c r="I689" s="26"/>
    </row>
    <row r="690" spans="1:9">
      <c r="A690" s="12"/>
      <c r="B690" s="13"/>
      <c r="C690" s="13"/>
      <c r="D690" s="13"/>
      <c r="E690" s="9"/>
      <c r="F690" s="9"/>
      <c r="G690" s="9"/>
      <c r="H690" s="9"/>
      <c r="I690" s="26"/>
    </row>
    <row r="691" spans="1:9">
      <c r="A691" s="12"/>
      <c r="B691" s="13"/>
      <c r="C691" s="13"/>
      <c r="D691" s="13"/>
      <c r="E691" s="9"/>
      <c r="F691" s="9"/>
      <c r="G691" s="9"/>
      <c r="H691" s="9"/>
      <c r="I691" s="26"/>
    </row>
    <row r="692" spans="1:9">
      <c r="A692" s="12"/>
      <c r="B692" s="13"/>
      <c r="C692" s="13"/>
      <c r="D692" s="13"/>
      <c r="E692" s="9"/>
      <c r="F692" s="9"/>
      <c r="G692" s="9"/>
      <c r="H692" s="9"/>
      <c r="I692" s="26"/>
    </row>
    <row r="693" spans="1:9">
      <c r="A693" s="12"/>
      <c r="B693" s="9"/>
      <c r="C693" s="9"/>
      <c r="D693" s="9"/>
      <c r="E693" s="9"/>
      <c r="F693" s="9"/>
      <c r="G693" s="9"/>
      <c r="H693" s="9"/>
      <c r="I693" s="26"/>
    </row>
    <row r="694" spans="1:9">
      <c r="A694" s="12"/>
      <c r="B694" s="9"/>
      <c r="C694" s="9"/>
      <c r="D694" s="9"/>
      <c r="E694" s="9"/>
      <c r="F694" s="9"/>
      <c r="G694" s="9"/>
      <c r="H694" s="9"/>
      <c r="I694" s="26"/>
    </row>
    <row r="695" spans="1:9">
      <c r="A695" s="12"/>
      <c r="B695" s="9"/>
      <c r="C695" s="9"/>
      <c r="D695" s="9"/>
      <c r="E695" s="9"/>
      <c r="F695" s="9"/>
      <c r="G695" s="9"/>
      <c r="H695" s="9"/>
      <c r="I695" s="26"/>
    </row>
    <row r="696" spans="1:9">
      <c r="A696" s="12"/>
      <c r="B696" s="9"/>
      <c r="C696" s="9"/>
      <c r="D696" s="9"/>
      <c r="E696" s="9"/>
      <c r="F696" s="9"/>
      <c r="G696" s="9"/>
      <c r="H696" s="9"/>
      <c r="I696" s="26"/>
    </row>
    <row r="697" spans="1:9">
      <c r="A697" s="12"/>
      <c r="B697" s="9"/>
      <c r="C697" s="9"/>
      <c r="D697" s="9"/>
      <c r="E697" s="9"/>
      <c r="F697" s="9"/>
      <c r="G697" s="9"/>
      <c r="H697" s="9"/>
      <c r="I697" s="26"/>
    </row>
    <row r="698" spans="1:9">
      <c r="A698" s="12"/>
      <c r="B698" s="109"/>
      <c r="C698" s="13"/>
      <c r="D698" s="13"/>
      <c r="E698" s="13"/>
      <c r="F698" s="13"/>
      <c r="G698" s="13"/>
      <c r="H698" s="9"/>
      <c r="I698" s="26"/>
    </row>
    <row r="699" spans="1:9" ht="14.25">
      <c r="A699" s="25"/>
      <c r="B699" s="65"/>
      <c r="C699" s="66"/>
      <c r="D699" s="67"/>
      <c r="E699" s="68"/>
      <c r="F699" s="68"/>
      <c r="G699" s="67"/>
      <c r="H699" s="9"/>
      <c r="I699" s="26"/>
    </row>
    <row r="700" spans="1:9" ht="15" thickBot="1">
      <c r="A700" s="27"/>
      <c r="B700" s="14"/>
      <c r="C700" s="69"/>
      <c r="D700" s="70"/>
      <c r="E700" s="71"/>
      <c r="F700" s="71"/>
      <c r="G700" s="70"/>
      <c r="H700" s="28"/>
      <c r="I700" s="29"/>
    </row>
    <row r="701" spans="1:9">
      <c r="A701" s="441" t="s">
        <v>14</v>
      </c>
      <c r="B701" s="442"/>
      <c r="C701" s="442"/>
      <c r="D701" s="443"/>
      <c r="E701" s="383" t="s">
        <v>12</v>
      </c>
      <c r="F701" s="384"/>
      <c r="G701" s="444" t="s">
        <v>92</v>
      </c>
      <c r="H701" s="445"/>
      <c r="I701" s="446"/>
    </row>
    <row r="702" spans="1:9">
      <c r="A702" s="428" t="s">
        <v>116</v>
      </c>
      <c r="B702" s="429"/>
      <c r="C702" s="429"/>
      <c r="D702" s="430"/>
      <c r="E702" s="388" t="s">
        <v>11</v>
      </c>
      <c r="F702" s="389"/>
      <c r="G702" s="395" t="s">
        <v>9</v>
      </c>
      <c r="H702" s="395"/>
      <c r="I702" s="396"/>
    </row>
    <row r="703" spans="1:9">
      <c r="A703" s="431"/>
      <c r="B703" s="432"/>
      <c r="C703" s="432"/>
      <c r="D703" s="433"/>
      <c r="E703" s="388" t="s">
        <v>10</v>
      </c>
      <c r="F703" s="389"/>
      <c r="G703" s="395" t="s">
        <v>6</v>
      </c>
      <c r="H703" s="395"/>
      <c r="I703" s="396"/>
    </row>
    <row r="704" spans="1:9" ht="13.5" thickBot="1">
      <c r="A704" s="431"/>
      <c r="B704" s="432"/>
      <c r="C704" s="432"/>
      <c r="D704" s="433"/>
      <c r="E704" s="16" t="s">
        <v>13</v>
      </c>
      <c r="F704" s="395" t="s">
        <v>7</v>
      </c>
      <c r="G704" s="395"/>
      <c r="H704" s="488"/>
      <c r="I704" s="489"/>
    </row>
    <row r="705" spans="1:9" ht="24">
      <c r="A705" s="431"/>
      <c r="B705" s="432"/>
      <c r="C705" s="432"/>
      <c r="D705" s="433"/>
      <c r="E705" s="17" t="s">
        <v>8</v>
      </c>
      <c r="F705" s="397" t="s">
        <v>117</v>
      </c>
      <c r="G705" s="454"/>
      <c r="H705" s="99" t="s">
        <v>32</v>
      </c>
      <c r="I705" s="336" t="s">
        <v>243</v>
      </c>
    </row>
    <row r="706" spans="1:9" ht="13.5" thickBot="1">
      <c r="A706" s="434"/>
      <c r="B706" s="435"/>
      <c r="C706" s="435"/>
      <c r="D706" s="436"/>
      <c r="E706" s="485"/>
      <c r="F706" s="486"/>
      <c r="G706" s="487"/>
      <c r="H706" s="51" t="s">
        <v>81</v>
      </c>
      <c r="I706" s="330">
        <v>17</v>
      </c>
    </row>
    <row r="715" spans="1:9" ht="13.5" thickBot="1"/>
    <row r="716" spans="1:9" ht="18">
      <c r="A716" s="417"/>
      <c r="B716" s="419" t="s">
        <v>4</v>
      </c>
      <c r="C716" s="419"/>
      <c r="D716" s="419"/>
      <c r="E716" s="419"/>
      <c r="F716" s="419"/>
      <c r="G716" s="419"/>
      <c r="H716" s="419"/>
      <c r="I716" s="420"/>
    </row>
    <row r="717" spans="1:9" ht="18.75" thickBot="1">
      <c r="A717" s="418"/>
      <c r="B717" s="421" t="s">
        <v>5</v>
      </c>
      <c r="C717" s="421"/>
      <c r="D717" s="421"/>
      <c r="E717" s="421"/>
      <c r="F717" s="421"/>
      <c r="G717" s="421"/>
      <c r="H717" s="421"/>
      <c r="I717" s="422"/>
    </row>
    <row r="718" spans="1:9" ht="13.5" thickBot="1">
      <c r="A718" s="459"/>
      <c r="B718" s="460"/>
      <c r="C718" s="460"/>
      <c r="D718" s="460"/>
      <c r="E718" s="460"/>
      <c r="F718" s="460"/>
      <c r="G718" s="460"/>
      <c r="H718" s="460"/>
      <c r="I718" s="460"/>
    </row>
    <row r="719" spans="1:9" ht="18.75" thickBot="1">
      <c r="A719" s="457" t="s">
        <v>110</v>
      </c>
      <c r="B719" s="458"/>
      <c r="C719" s="334" t="s">
        <v>248</v>
      </c>
      <c r="D719" s="426" t="s">
        <v>168</v>
      </c>
      <c r="E719" s="426"/>
      <c r="F719" s="426"/>
      <c r="G719" s="426"/>
      <c r="H719" s="426"/>
      <c r="I719" s="427"/>
    </row>
    <row r="720" spans="1:9" ht="18.75" thickBot="1">
      <c r="A720" s="473"/>
      <c r="B720" s="473"/>
      <c r="C720" s="473"/>
      <c r="D720" s="473"/>
      <c r="E720" s="473"/>
      <c r="F720" s="473"/>
      <c r="G720" s="473"/>
      <c r="H720" s="473"/>
      <c r="I720" s="473"/>
    </row>
    <row r="721" spans="1:9" ht="15.75" thickBot="1">
      <c r="A721" s="408" t="s">
        <v>77</v>
      </c>
      <c r="B721" s="409"/>
      <c r="C721" s="409"/>
      <c r="D721" s="409"/>
      <c r="E721" s="409"/>
      <c r="F721" s="409"/>
      <c r="G721" s="409"/>
      <c r="H721" s="409"/>
      <c r="I721" s="410"/>
    </row>
    <row r="722" spans="1:9">
      <c r="A722" s="36" t="s">
        <v>33</v>
      </c>
      <c r="B722" s="37" t="s">
        <v>34</v>
      </c>
      <c r="C722" s="37" t="s">
        <v>78</v>
      </c>
      <c r="D722" s="474" t="s">
        <v>79</v>
      </c>
      <c r="E722" s="475"/>
      <c r="F722" s="475"/>
      <c r="G722" s="475"/>
      <c r="H722" s="475"/>
      <c r="I722" s="476"/>
    </row>
    <row r="723" spans="1:9">
      <c r="A723" s="38" t="s">
        <v>231</v>
      </c>
      <c r="B723" s="39" t="s">
        <v>111</v>
      </c>
      <c r="C723" s="39">
        <v>1</v>
      </c>
      <c r="D723" s="477" t="s">
        <v>89</v>
      </c>
      <c r="E723" s="478"/>
      <c r="F723" s="478"/>
      <c r="G723" s="478"/>
      <c r="H723" s="478"/>
      <c r="I723" s="479"/>
    </row>
    <row r="724" spans="1:9" ht="24.75" thickBot="1">
      <c r="A724" s="40" t="s">
        <v>36</v>
      </c>
      <c r="B724" s="41">
        <v>141</v>
      </c>
      <c r="C724" s="42" t="s">
        <v>37</v>
      </c>
      <c r="D724" s="41">
        <v>3</v>
      </c>
      <c r="E724" s="43" t="s">
        <v>38</v>
      </c>
      <c r="F724" s="41"/>
      <c r="G724" s="42" t="s">
        <v>39</v>
      </c>
      <c r="H724" s="41">
        <v>3</v>
      </c>
      <c r="I724" s="7"/>
    </row>
    <row r="725" spans="1:9" ht="34.5" thickBot="1">
      <c r="A725" s="90" t="s">
        <v>40</v>
      </c>
      <c r="B725" s="83" t="s">
        <v>41</v>
      </c>
      <c r="C725" s="83" t="s">
        <v>42</v>
      </c>
      <c r="D725" s="89" t="s">
        <v>43</v>
      </c>
      <c r="E725" s="480" t="s">
        <v>44</v>
      </c>
      <c r="F725" s="481"/>
      <c r="G725" s="481"/>
      <c r="H725" s="481"/>
      <c r="I725" s="482"/>
    </row>
    <row r="726" spans="1:9" ht="15.75">
      <c r="A726" s="76" t="s">
        <v>45</v>
      </c>
      <c r="B726" s="87"/>
      <c r="C726" s="145" t="s">
        <v>52</v>
      </c>
      <c r="D726" s="88"/>
      <c r="E726" s="85" t="s">
        <v>47</v>
      </c>
      <c r="F726" s="78" t="s">
        <v>48</v>
      </c>
      <c r="G726" s="86" t="s">
        <v>49</v>
      </c>
      <c r="H726" s="78"/>
      <c r="I726" s="8"/>
    </row>
    <row r="727" spans="1:9" ht="15.75">
      <c r="A727" s="44" t="s">
        <v>50</v>
      </c>
      <c r="B727" s="46" t="s">
        <v>46</v>
      </c>
      <c r="D727" s="45"/>
      <c r="E727" s="47" t="s">
        <v>83</v>
      </c>
      <c r="F727" s="327" t="s">
        <v>85</v>
      </c>
      <c r="G727" s="327" t="s">
        <v>86</v>
      </c>
      <c r="H727" s="331"/>
      <c r="I727" s="5"/>
    </row>
    <row r="728" spans="1:9" ht="13.5" thickBot="1">
      <c r="A728" s="48" t="s">
        <v>51</v>
      </c>
      <c r="B728" s="50" t="s">
        <v>52</v>
      </c>
      <c r="C728" s="49"/>
      <c r="E728" s="51" t="s">
        <v>84</v>
      </c>
      <c r="F728" s="120" t="s">
        <v>84</v>
      </c>
      <c r="G728" s="120" t="s">
        <v>131</v>
      </c>
      <c r="H728" s="74"/>
      <c r="I728" s="7"/>
    </row>
    <row r="729" spans="1:9" ht="13.5" thickBot="1">
      <c r="A729" s="77" t="s">
        <v>53</v>
      </c>
      <c r="B729" s="80" t="s">
        <v>54</v>
      </c>
      <c r="C729" s="81" t="s">
        <v>55</v>
      </c>
      <c r="D729" s="81" t="s">
        <v>132</v>
      </c>
      <c r="E729" s="82"/>
      <c r="F729" s="83"/>
      <c r="G729" s="82"/>
      <c r="H729" s="148"/>
      <c r="I729" s="84" t="s">
        <v>60</v>
      </c>
    </row>
    <row r="730" spans="1:9">
      <c r="A730" s="76" t="s">
        <v>25</v>
      </c>
      <c r="B730" s="149"/>
      <c r="C730" s="149">
        <v>18</v>
      </c>
      <c r="D730" s="149">
        <v>9</v>
      </c>
      <c r="E730" s="103"/>
      <c r="F730" s="103"/>
      <c r="G730" s="103"/>
      <c r="H730" s="150"/>
      <c r="I730" s="8"/>
    </row>
    <row r="731" spans="1:9">
      <c r="A731" s="44" t="s">
        <v>61</v>
      </c>
      <c r="B731" s="328"/>
      <c r="C731" s="340" t="s">
        <v>87</v>
      </c>
      <c r="D731" s="328" t="s">
        <v>122</v>
      </c>
      <c r="E731" s="328"/>
      <c r="F731" s="328"/>
      <c r="G731" s="328"/>
      <c r="H731" s="327"/>
      <c r="I731" s="5"/>
    </row>
    <row r="732" spans="1:9" ht="13.5" thickBot="1">
      <c r="A732" s="52" t="s">
        <v>27</v>
      </c>
      <c r="B732" s="120"/>
      <c r="C732" s="120" t="s">
        <v>84</v>
      </c>
      <c r="D732" s="120" t="s">
        <v>120</v>
      </c>
      <c r="E732" s="120"/>
      <c r="F732" s="120"/>
      <c r="G732" s="120"/>
      <c r="H732" s="329"/>
      <c r="I732" s="7"/>
    </row>
    <row r="733" spans="1:9" ht="13.5" thickBot="1">
      <c r="A733" s="93" t="s">
        <v>80</v>
      </c>
      <c r="B733" s="82" t="s">
        <v>62</v>
      </c>
      <c r="C733" s="82" t="s">
        <v>180</v>
      </c>
      <c r="D733" s="483" t="s">
        <v>64</v>
      </c>
      <c r="E733" s="484"/>
      <c r="F733" s="82" t="s">
        <v>65</v>
      </c>
      <c r="G733" s="82"/>
      <c r="H733" s="243"/>
      <c r="I733" s="244"/>
    </row>
    <row r="734" spans="1:9">
      <c r="A734" s="91" t="s">
        <v>25</v>
      </c>
      <c r="B734" s="104"/>
      <c r="C734" s="104"/>
      <c r="D734" s="461">
        <v>6</v>
      </c>
      <c r="E734" s="462"/>
      <c r="F734" s="103"/>
      <c r="G734" s="103"/>
      <c r="H734" s="215"/>
      <c r="I734" s="215"/>
    </row>
    <row r="735" spans="1:9">
      <c r="A735" s="54" t="s">
        <v>66</v>
      </c>
      <c r="B735" s="335"/>
      <c r="C735" s="335"/>
      <c r="D735" s="463" t="s">
        <v>179</v>
      </c>
      <c r="E735" s="464"/>
      <c r="F735" s="328"/>
      <c r="G735" s="328"/>
      <c r="H735" s="216"/>
      <c r="I735" s="216"/>
    </row>
    <row r="736" spans="1:9">
      <c r="A736" s="55" t="s">
        <v>27</v>
      </c>
      <c r="B736" s="56"/>
      <c r="C736" s="335"/>
      <c r="D736" s="335" t="s">
        <v>67</v>
      </c>
      <c r="E736" s="335" t="s">
        <v>68</v>
      </c>
      <c r="F736" s="328"/>
      <c r="G736" s="328"/>
      <c r="H736" s="220"/>
      <c r="I736" s="220"/>
    </row>
    <row r="737" spans="1:9" ht="13.5" thickBot="1">
      <c r="A737" s="57"/>
      <c r="B737" s="58"/>
      <c r="C737" s="59"/>
      <c r="D737" s="108" t="s">
        <v>46</v>
      </c>
      <c r="E737" s="59"/>
      <c r="F737" s="60"/>
      <c r="G737" s="60"/>
      <c r="H737" s="73"/>
      <c r="I737" s="73"/>
    </row>
    <row r="738" spans="1:9">
      <c r="A738" s="465" t="s">
        <v>69</v>
      </c>
      <c r="B738" s="10" t="s">
        <v>70</v>
      </c>
      <c r="C738" s="10" t="s">
        <v>71</v>
      </c>
      <c r="D738" s="467" t="s">
        <v>72</v>
      </c>
      <c r="E738" s="10" t="s">
        <v>73</v>
      </c>
      <c r="F738" s="10" t="s">
        <v>74</v>
      </c>
      <c r="G738" s="3"/>
      <c r="H738" s="3"/>
      <c r="I738" s="4"/>
    </row>
    <row r="739" spans="1:9" ht="13.5" thickBot="1">
      <c r="A739" s="466"/>
      <c r="B739" s="102" t="s">
        <v>52</v>
      </c>
      <c r="C739" s="6"/>
      <c r="D739" s="468"/>
      <c r="E739" s="102" t="s">
        <v>52</v>
      </c>
      <c r="F739" s="6"/>
      <c r="G739" s="6"/>
      <c r="H739" s="6"/>
      <c r="I739" s="7"/>
    </row>
    <row r="740" spans="1:9" ht="13.5" thickBot="1">
      <c r="A740" s="469"/>
      <c r="B740" s="469"/>
      <c r="C740" s="469"/>
      <c r="D740" s="469"/>
      <c r="E740" s="469"/>
      <c r="F740" s="469"/>
      <c r="G740" s="469"/>
      <c r="H740" s="469"/>
      <c r="I740" s="469"/>
    </row>
    <row r="741" spans="1:9" ht="13.5" thickBot="1">
      <c r="A741" s="470" t="s">
        <v>75</v>
      </c>
      <c r="B741" s="471"/>
      <c r="C741" s="471"/>
      <c r="D741" s="471"/>
      <c r="E741" s="471"/>
      <c r="F741" s="471"/>
      <c r="G741" s="471"/>
      <c r="H741" s="471"/>
      <c r="I741" s="472"/>
    </row>
    <row r="742" spans="1:9">
      <c r="A742" s="61"/>
      <c r="B742" s="11"/>
      <c r="C742" s="11"/>
      <c r="D742" s="11"/>
      <c r="E742" s="11"/>
      <c r="F742" s="11"/>
      <c r="G742" s="11"/>
      <c r="H742" s="98"/>
      <c r="I742" s="24"/>
    </row>
    <row r="743" spans="1:9">
      <c r="A743" s="62"/>
      <c r="B743" s="13"/>
      <c r="C743" s="13"/>
      <c r="D743" s="13"/>
      <c r="E743" s="13"/>
      <c r="F743" s="13"/>
      <c r="G743" s="13"/>
      <c r="H743" s="97"/>
      <c r="I743" s="26"/>
    </row>
    <row r="744" spans="1:9">
      <c r="A744" s="62"/>
      <c r="B744" s="13"/>
      <c r="C744" s="13"/>
      <c r="D744" s="13"/>
      <c r="E744" s="13"/>
      <c r="F744" s="13"/>
      <c r="G744" s="13"/>
      <c r="H744" s="97"/>
      <c r="I744" s="26"/>
    </row>
    <row r="745" spans="1:9">
      <c r="A745" s="12"/>
      <c r="B745" s="13"/>
      <c r="C745" s="13"/>
      <c r="D745" s="13"/>
      <c r="E745" s="109"/>
      <c r="F745" s="63"/>
      <c r="G745" s="63"/>
      <c r="H745" s="9"/>
      <c r="I745" s="26"/>
    </row>
    <row r="746" spans="1:9">
      <c r="A746" s="12"/>
      <c r="B746" s="13"/>
      <c r="C746" s="13"/>
      <c r="D746" s="13"/>
      <c r="E746" s="9"/>
      <c r="F746" s="9"/>
      <c r="G746" s="9"/>
      <c r="H746" s="9"/>
      <c r="I746" s="26"/>
    </row>
    <row r="747" spans="1:9">
      <c r="A747" s="12"/>
      <c r="B747" s="13"/>
      <c r="C747" s="13"/>
      <c r="D747" s="13"/>
      <c r="E747" s="9"/>
      <c r="F747" s="9"/>
      <c r="G747" s="9"/>
      <c r="H747" s="9"/>
      <c r="I747" s="26"/>
    </row>
    <row r="748" spans="1:9">
      <c r="A748" s="12"/>
      <c r="B748" s="13"/>
      <c r="C748" s="13"/>
      <c r="D748" s="13"/>
      <c r="E748" s="9"/>
      <c r="F748" s="9"/>
      <c r="G748" s="9"/>
      <c r="H748" s="9"/>
      <c r="I748" s="26"/>
    </row>
    <row r="749" spans="1:9">
      <c r="A749" s="25"/>
      <c r="B749" s="9"/>
      <c r="C749" s="9"/>
      <c r="D749" s="9"/>
      <c r="E749" s="9"/>
      <c r="F749" s="9"/>
      <c r="G749" s="9"/>
      <c r="H749" s="9"/>
      <c r="I749" s="26"/>
    </row>
    <row r="750" spans="1:9">
      <c r="A750" s="64"/>
      <c r="B750" s="13"/>
      <c r="C750" s="13"/>
      <c r="D750" s="13"/>
      <c r="E750" s="9"/>
      <c r="F750" s="9"/>
      <c r="G750" s="9"/>
      <c r="H750" s="9"/>
      <c r="I750" s="26"/>
    </row>
    <row r="751" spans="1:9">
      <c r="A751" s="12"/>
      <c r="B751" s="13"/>
      <c r="C751" s="13"/>
      <c r="D751" s="13"/>
      <c r="E751" s="9"/>
      <c r="F751" s="9"/>
      <c r="G751" s="9"/>
      <c r="H751" s="9"/>
      <c r="I751" s="26"/>
    </row>
    <row r="752" spans="1:9">
      <c r="A752" s="12"/>
      <c r="B752" s="13"/>
      <c r="C752" s="13"/>
      <c r="D752" s="13"/>
      <c r="E752" s="9"/>
      <c r="F752" s="9"/>
      <c r="G752" s="9"/>
      <c r="H752" s="9"/>
      <c r="I752" s="26"/>
    </row>
    <row r="753" spans="1:9">
      <c r="A753" s="12"/>
      <c r="B753" s="13"/>
      <c r="C753" s="13"/>
      <c r="D753" s="13"/>
      <c r="E753" s="9"/>
      <c r="F753" s="9"/>
      <c r="G753" s="9"/>
      <c r="H753" s="9"/>
      <c r="I753" s="26"/>
    </row>
    <row r="754" spans="1:9">
      <c r="A754" s="12"/>
      <c r="B754" s="9"/>
      <c r="C754" s="9"/>
      <c r="D754" s="9"/>
      <c r="E754" s="9"/>
      <c r="F754" s="9"/>
      <c r="G754" s="9"/>
      <c r="H754" s="9"/>
      <c r="I754" s="26"/>
    </row>
    <row r="755" spans="1:9">
      <c r="A755" s="12"/>
      <c r="B755" s="9"/>
      <c r="C755" s="9"/>
      <c r="D755" s="9"/>
      <c r="E755" s="9"/>
      <c r="F755" s="9"/>
      <c r="G755" s="9"/>
      <c r="H755" s="9"/>
      <c r="I755" s="26"/>
    </row>
    <row r="756" spans="1:9">
      <c r="A756" s="12"/>
      <c r="B756" s="9"/>
      <c r="C756" s="9"/>
      <c r="D756" s="9"/>
      <c r="E756" s="9"/>
      <c r="F756" s="9"/>
      <c r="G756" s="9"/>
      <c r="H756" s="9"/>
      <c r="I756" s="26"/>
    </row>
    <row r="757" spans="1:9">
      <c r="A757" s="12"/>
      <c r="B757" s="9"/>
      <c r="C757" s="9"/>
      <c r="D757" s="9"/>
      <c r="E757" s="9"/>
      <c r="F757" s="9"/>
      <c r="G757" s="9"/>
      <c r="H757" s="9"/>
      <c r="I757" s="26"/>
    </row>
    <row r="758" spans="1:9">
      <c r="A758" s="12"/>
      <c r="B758" s="9"/>
      <c r="C758" s="9"/>
      <c r="D758" s="9"/>
      <c r="E758" s="9"/>
      <c r="F758" s="9"/>
      <c r="G758" s="9"/>
      <c r="H758" s="9"/>
      <c r="I758" s="26"/>
    </row>
    <row r="759" spans="1:9">
      <c r="A759" s="12"/>
      <c r="B759" s="109"/>
      <c r="C759" s="13"/>
      <c r="D759" s="13"/>
      <c r="E759" s="13"/>
      <c r="F759" s="13"/>
      <c r="G759" s="13"/>
      <c r="H759" s="9"/>
      <c r="I759" s="26"/>
    </row>
    <row r="760" spans="1:9" ht="14.25">
      <c r="A760" s="25"/>
      <c r="B760" s="65"/>
      <c r="C760" s="66"/>
      <c r="D760" s="67"/>
      <c r="E760" s="68"/>
      <c r="F760" s="68"/>
      <c r="G760" s="67"/>
      <c r="H760" s="9"/>
      <c r="I760" s="26"/>
    </row>
    <row r="761" spans="1:9" ht="15" thickBot="1">
      <c r="A761" s="27"/>
      <c r="B761" s="14"/>
      <c r="C761" s="69"/>
      <c r="D761" s="70"/>
      <c r="E761" s="71"/>
      <c r="F761" s="71"/>
      <c r="G761" s="70"/>
      <c r="H761" s="28"/>
      <c r="I761" s="29"/>
    </row>
    <row r="762" spans="1:9">
      <c r="A762" s="441" t="s">
        <v>14</v>
      </c>
      <c r="B762" s="442"/>
      <c r="C762" s="442"/>
      <c r="D762" s="443"/>
      <c r="E762" s="383" t="s">
        <v>12</v>
      </c>
      <c r="F762" s="384"/>
      <c r="G762" s="444" t="s">
        <v>92</v>
      </c>
      <c r="H762" s="445"/>
      <c r="I762" s="446"/>
    </row>
    <row r="763" spans="1:9">
      <c r="A763" s="428" t="s">
        <v>116</v>
      </c>
      <c r="B763" s="429"/>
      <c r="C763" s="429"/>
      <c r="D763" s="430"/>
      <c r="E763" s="388" t="s">
        <v>11</v>
      </c>
      <c r="F763" s="389"/>
      <c r="G763" s="395" t="s">
        <v>9</v>
      </c>
      <c r="H763" s="395"/>
      <c r="I763" s="396"/>
    </row>
    <row r="764" spans="1:9">
      <c r="A764" s="431"/>
      <c r="B764" s="432"/>
      <c r="C764" s="432"/>
      <c r="D764" s="433"/>
      <c r="E764" s="388" t="s">
        <v>10</v>
      </c>
      <c r="F764" s="389"/>
      <c r="G764" s="395" t="s">
        <v>6</v>
      </c>
      <c r="H764" s="395"/>
      <c r="I764" s="396"/>
    </row>
    <row r="765" spans="1:9" ht="13.5" thickBot="1">
      <c r="A765" s="431"/>
      <c r="B765" s="432"/>
      <c r="C765" s="432"/>
      <c r="D765" s="433"/>
      <c r="E765" s="16" t="s">
        <v>13</v>
      </c>
      <c r="F765" s="395" t="s">
        <v>7</v>
      </c>
      <c r="G765" s="395"/>
      <c r="H765" s="488"/>
      <c r="I765" s="489"/>
    </row>
    <row r="766" spans="1:9" ht="24">
      <c r="A766" s="431"/>
      <c r="B766" s="432"/>
      <c r="C766" s="432"/>
      <c r="D766" s="433"/>
      <c r="E766" s="17" t="s">
        <v>8</v>
      </c>
      <c r="F766" s="397" t="s">
        <v>117</v>
      </c>
      <c r="G766" s="454"/>
      <c r="H766" s="99" t="s">
        <v>32</v>
      </c>
      <c r="I766" s="336" t="s">
        <v>248</v>
      </c>
    </row>
    <row r="767" spans="1:9" ht="13.5" thickBot="1">
      <c r="A767" s="434"/>
      <c r="B767" s="435"/>
      <c r="C767" s="435"/>
      <c r="D767" s="436"/>
      <c r="E767" s="485"/>
      <c r="F767" s="486"/>
      <c r="G767" s="487"/>
      <c r="H767" s="51" t="s">
        <v>81</v>
      </c>
      <c r="I767" s="330">
        <v>18</v>
      </c>
    </row>
    <row r="776" spans="1:9" ht="13.5" thickBot="1"/>
    <row r="777" spans="1:9" ht="18">
      <c r="A777" s="417"/>
      <c r="B777" s="419" t="s">
        <v>4</v>
      </c>
      <c r="C777" s="419"/>
      <c r="D777" s="419"/>
      <c r="E777" s="419"/>
      <c r="F777" s="419"/>
      <c r="G777" s="419"/>
      <c r="H777" s="419"/>
      <c r="I777" s="420"/>
    </row>
    <row r="778" spans="1:9" ht="18.75" thickBot="1">
      <c r="A778" s="418"/>
      <c r="B778" s="421" t="s">
        <v>5</v>
      </c>
      <c r="C778" s="421"/>
      <c r="D778" s="421"/>
      <c r="E778" s="421"/>
      <c r="F778" s="421"/>
      <c r="G778" s="421"/>
      <c r="H778" s="421"/>
      <c r="I778" s="422"/>
    </row>
    <row r="779" spans="1:9" ht="13.5" thickBot="1">
      <c r="A779" s="459"/>
      <c r="B779" s="460"/>
      <c r="C779" s="460"/>
      <c r="D779" s="460"/>
      <c r="E779" s="460"/>
      <c r="F779" s="460"/>
      <c r="G779" s="460"/>
      <c r="H779" s="460"/>
      <c r="I779" s="460"/>
    </row>
    <row r="780" spans="1:9" ht="18.75" thickBot="1">
      <c r="A780" s="457" t="s">
        <v>110</v>
      </c>
      <c r="B780" s="458"/>
      <c r="C780" s="334" t="s">
        <v>254</v>
      </c>
      <c r="D780" s="426" t="s">
        <v>168</v>
      </c>
      <c r="E780" s="426"/>
      <c r="F780" s="426"/>
      <c r="G780" s="426"/>
      <c r="H780" s="426"/>
      <c r="I780" s="427"/>
    </row>
    <row r="781" spans="1:9" ht="18.75" thickBot="1">
      <c r="A781" s="473"/>
      <c r="B781" s="473"/>
      <c r="C781" s="473"/>
      <c r="D781" s="473"/>
      <c r="E781" s="473"/>
      <c r="F781" s="473"/>
      <c r="G781" s="473"/>
      <c r="H781" s="473"/>
      <c r="I781" s="473"/>
    </row>
    <row r="782" spans="1:9" ht="15.75" thickBot="1">
      <c r="A782" s="408" t="s">
        <v>77</v>
      </c>
      <c r="B782" s="409"/>
      <c r="C782" s="409"/>
      <c r="D782" s="409"/>
      <c r="E782" s="409"/>
      <c r="F782" s="409"/>
      <c r="G782" s="409"/>
      <c r="H782" s="409"/>
      <c r="I782" s="410"/>
    </row>
    <row r="783" spans="1:9">
      <c r="A783" s="36" t="s">
        <v>33</v>
      </c>
      <c r="B783" s="37" t="s">
        <v>34</v>
      </c>
      <c r="C783" s="37" t="s">
        <v>78</v>
      </c>
      <c r="D783" s="474" t="s">
        <v>79</v>
      </c>
      <c r="E783" s="475"/>
      <c r="F783" s="475"/>
      <c r="G783" s="475"/>
      <c r="H783" s="475"/>
      <c r="I783" s="476"/>
    </row>
    <row r="784" spans="1:9">
      <c r="A784" s="38" t="s">
        <v>231</v>
      </c>
      <c r="B784" s="39" t="s">
        <v>111</v>
      </c>
      <c r="C784" s="39">
        <v>1</v>
      </c>
      <c r="D784" s="477" t="s">
        <v>521</v>
      </c>
      <c r="E784" s="478"/>
      <c r="F784" s="478"/>
      <c r="G784" s="478"/>
      <c r="H784" s="478"/>
      <c r="I784" s="479"/>
    </row>
    <row r="785" spans="1:9" ht="24.75" thickBot="1">
      <c r="A785" s="40" t="s">
        <v>36</v>
      </c>
      <c r="B785" s="41">
        <v>24.5</v>
      </c>
      <c r="C785" s="42" t="s">
        <v>37</v>
      </c>
      <c r="D785" s="41">
        <v>3</v>
      </c>
      <c r="E785" s="43" t="s">
        <v>38</v>
      </c>
      <c r="F785" s="41"/>
      <c r="G785" s="42" t="s">
        <v>39</v>
      </c>
      <c r="H785" s="41">
        <v>3</v>
      </c>
      <c r="I785" s="7"/>
    </row>
    <row r="786" spans="1:9" ht="34.5" thickBot="1">
      <c r="A786" s="90" t="s">
        <v>40</v>
      </c>
      <c r="B786" s="83" t="s">
        <v>41</v>
      </c>
      <c r="C786" s="83" t="s">
        <v>42</v>
      </c>
      <c r="D786" s="89" t="s">
        <v>43</v>
      </c>
      <c r="E786" s="480" t="s">
        <v>44</v>
      </c>
      <c r="F786" s="481"/>
      <c r="G786" s="481"/>
      <c r="H786" s="481"/>
      <c r="I786" s="482"/>
    </row>
    <row r="787" spans="1:9" ht="15.75">
      <c r="A787" s="76" t="s">
        <v>45</v>
      </c>
      <c r="B787" s="87"/>
      <c r="C787" s="145" t="s">
        <v>52</v>
      </c>
      <c r="D787" s="88"/>
      <c r="E787" s="85" t="s">
        <v>47</v>
      </c>
      <c r="F787" s="78" t="s">
        <v>48</v>
      </c>
      <c r="G787" s="86" t="s">
        <v>49</v>
      </c>
      <c r="H787" s="78"/>
      <c r="I787" s="8"/>
    </row>
    <row r="788" spans="1:9" ht="15.75">
      <c r="A788" s="44" t="s">
        <v>50</v>
      </c>
      <c r="B788" s="46" t="s">
        <v>46</v>
      </c>
      <c r="D788" s="45"/>
      <c r="E788" s="47" t="s">
        <v>83</v>
      </c>
      <c r="F788" s="327" t="s">
        <v>85</v>
      </c>
      <c r="G788" s="327" t="s">
        <v>86</v>
      </c>
      <c r="H788" s="331"/>
      <c r="I788" s="5"/>
    </row>
    <row r="789" spans="1:9" ht="13.5" thickBot="1">
      <c r="A789" s="48" t="s">
        <v>51</v>
      </c>
      <c r="B789" s="50" t="s">
        <v>52</v>
      </c>
      <c r="C789" s="49"/>
      <c r="E789" s="51" t="s">
        <v>84</v>
      </c>
      <c r="F789" s="120" t="s">
        <v>84</v>
      </c>
      <c r="G789" s="120" t="s">
        <v>131</v>
      </c>
      <c r="H789" s="74"/>
      <c r="I789" s="7"/>
    </row>
    <row r="790" spans="1:9" ht="13.5" thickBot="1">
      <c r="A790" s="77" t="s">
        <v>53</v>
      </c>
      <c r="B790" s="80" t="s">
        <v>54</v>
      </c>
      <c r="C790" s="81" t="s">
        <v>55</v>
      </c>
      <c r="D790" s="81" t="s">
        <v>132</v>
      </c>
      <c r="E790" s="82" t="s">
        <v>228</v>
      </c>
      <c r="F790" s="83"/>
      <c r="G790" s="82"/>
      <c r="H790" s="148"/>
      <c r="I790" s="84" t="s">
        <v>60</v>
      </c>
    </row>
    <row r="791" spans="1:9">
      <c r="A791" s="76" t="s">
        <v>25</v>
      </c>
      <c r="B791" s="149"/>
      <c r="C791" s="149">
        <v>7</v>
      </c>
      <c r="D791" s="149">
        <v>2</v>
      </c>
      <c r="E791" s="103">
        <v>2</v>
      </c>
      <c r="F791" s="103"/>
      <c r="G791" s="103"/>
      <c r="H791" s="150"/>
      <c r="I791" s="8"/>
    </row>
    <row r="792" spans="1:9">
      <c r="A792" s="44" t="s">
        <v>61</v>
      </c>
      <c r="B792" s="328"/>
      <c r="C792" s="340" t="s">
        <v>457</v>
      </c>
      <c r="D792" s="340" t="s">
        <v>87</v>
      </c>
      <c r="E792" s="340" t="s">
        <v>229</v>
      </c>
      <c r="F792" s="328"/>
      <c r="G792" s="328"/>
      <c r="H792" s="327"/>
      <c r="I792" s="5"/>
    </row>
    <row r="793" spans="1:9" ht="13.5" thickBot="1">
      <c r="A793" s="52" t="s">
        <v>27</v>
      </c>
      <c r="B793" s="120"/>
      <c r="C793" s="120" t="s">
        <v>84</v>
      </c>
      <c r="D793" s="120" t="s">
        <v>120</v>
      </c>
      <c r="E793" s="120" t="s">
        <v>84</v>
      </c>
      <c r="F793" s="120"/>
      <c r="G793" s="120"/>
      <c r="H793" s="329"/>
      <c r="I793" s="7"/>
    </row>
    <row r="794" spans="1:9" ht="13.5" thickBot="1">
      <c r="A794" s="93" t="s">
        <v>80</v>
      </c>
      <c r="B794" s="82" t="s">
        <v>62</v>
      </c>
      <c r="C794" s="82" t="s">
        <v>180</v>
      </c>
      <c r="D794" s="483" t="s">
        <v>64</v>
      </c>
      <c r="E794" s="484"/>
      <c r="F794" s="82" t="s">
        <v>65</v>
      </c>
      <c r="G794" s="82"/>
      <c r="H794" s="243"/>
      <c r="I794" s="244"/>
    </row>
    <row r="795" spans="1:9">
      <c r="A795" s="91" t="s">
        <v>25</v>
      </c>
      <c r="B795" s="104">
        <v>1</v>
      </c>
      <c r="C795" s="104">
        <v>1</v>
      </c>
      <c r="D795" s="461">
        <v>2</v>
      </c>
      <c r="E795" s="462"/>
      <c r="F795" s="103">
        <v>1</v>
      </c>
      <c r="G795" s="103"/>
      <c r="H795" s="215"/>
      <c r="I795" s="215"/>
    </row>
    <row r="796" spans="1:9">
      <c r="A796" s="54" t="s">
        <v>66</v>
      </c>
      <c r="B796" s="335" t="s">
        <v>190</v>
      </c>
      <c r="C796" s="335" t="s">
        <v>214</v>
      </c>
      <c r="D796" s="463" t="s">
        <v>179</v>
      </c>
      <c r="E796" s="464"/>
      <c r="F796" s="328" t="s">
        <v>114</v>
      </c>
      <c r="G796" s="328"/>
      <c r="H796" s="216"/>
      <c r="I796" s="216"/>
    </row>
    <row r="797" spans="1:9">
      <c r="A797" s="55" t="s">
        <v>27</v>
      </c>
      <c r="B797" s="56" t="s">
        <v>120</v>
      </c>
      <c r="C797" s="335" t="s">
        <v>120</v>
      </c>
      <c r="D797" s="335" t="s">
        <v>67</v>
      </c>
      <c r="E797" s="335" t="s">
        <v>68</v>
      </c>
      <c r="F797" s="328" t="s">
        <v>84</v>
      </c>
      <c r="G797" s="328"/>
      <c r="H797" s="220"/>
      <c r="I797" s="220"/>
    </row>
    <row r="798" spans="1:9" ht="13.5" thickBot="1">
      <c r="A798" s="57"/>
      <c r="B798" s="58"/>
      <c r="C798" s="59"/>
      <c r="D798" s="108" t="s">
        <v>46</v>
      </c>
      <c r="E798" s="59"/>
      <c r="F798" s="60"/>
      <c r="G798" s="60"/>
      <c r="H798" s="73"/>
      <c r="I798" s="73"/>
    </row>
    <row r="799" spans="1:9">
      <c r="A799" s="465" t="s">
        <v>69</v>
      </c>
      <c r="B799" s="10" t="s">
        <v>70</v>
      </c>
      <c r="C799" s="10" t="s">
        <v>71</v>
      </c>
      <c r="D799" s="467" t="s">
        <v>72</v>
      </c>
      <c r="E799" s="10" t="s">
        <v>73</v>
      </c>
      <c r="F799" s="10" t="s">
        <v>74</v>
      </c>
      <c r="G799" s="3"/>
      <c r="H799" s="3"/>
      <c r="I799" s="4"/>
    </row>
    <row r="800" spans="1:9" ht="13.5" thickBot="1">
      <c r="A800" s="466"/>
      <c r="B800" s="102" t="s">
        <v>52</v>
      </c>
      <c r="C800" s="6"/>
      <c r="D800" s="468"/>
      <c r="E800" s="102" t="s">
        <v>52</v>
      </c>
      <c r="F800" s="6"/>
      <c r="G800" s="6"/>
      <c r="H800" s="6"/>
      <c r="I800" s="7"/>
    </row>
    <row r="801" spans="1:9" ht="13.5" thickBot="1">
      <c r="A801" s="469"/>
      <c r="B801" s="469"/>
      <c r="C801" s="469"/>
      <c r="D801" s="469"/>
      <c r="E801" s="469"/>
      <c r="F801" s="469"/>
      <c r="G801" s="469"/>
      <c r="H801" s="469"/>
      <c r="I801" s="469"/>
    </row>
    <row r="802" spans="1:9" ht="13.5" thickBot="1">
      <c r="A802" s="470" t="s">
        <v>75</v>
      </c>
      <c r="B802" s="471"/>
      <c r="C802" s="471"/>
      <c r="D802" s="471"/>
      <c r="E802" s="471"/>
      <c r="F802" s="471"/>
      <c r="G802" s="471"/>
      <c r="H802" s="471"/>
      <c r="I802" s="472"/>
    </row>
    <row r="803" spans="1:9">
      <c r="A803" s="61"/>
      <c r="B803" s="11"/>
      <c r="C803" s="11"/>
      <c r="D803" s="11"/>
      <c r="E803" s="11"/>
      <c r="F803" s="11"/>
      <c r="G803" s="11"/>
      <c r="H803" s="98"/>
      <c r="I803" s="24"/>
    </row>
    <row r="804" spans="1:9">
      <c r="A804" s="62"/>
      <c r="B804" s="13"/>
      <c r="C804" s="13"/>
      <c r="D804" s="13"/>
      <c r="E804" s="13"/>
      <c r="F804" s="13"/>
      <c r="G804" s="13"/>
      <c r="H804" s="97"/>
      <c r="I804" s="26"/>
    </row>
    <row r="805" spans="1:9">
      <c r="A805" s="62"/>
      <c r="B805" s="13"/>
      <c r="C805" s="13"/>
      <c r="D805" s="13"/>
      <c r="E805" s="13"/>
      <c r="F805" s="13"/>
      <c r="G805" s="13"/>
      <c r="H805" s="97"/>
      <c r="I805" s="26"/>
    </row>
    <row r="806" spans="1:9">
      <c r="A806" s="12"/>
      <c r="B806" s="13"/>
      <c r="C806" s="13"/>
      <c r="D806" s="13"/>
      <c r="E806" s="109"/>
      <c r="F806" s="63"/>
      <c r="G806" s="63"/>
      <c r="H806" s="9"/>
      <c r="I806" s="26"/>
    </row>
    <row r="807" spans="1:9">
      <c r="A807" s="12"/>
      <c r="B807" s="13"/>
      <c r="C807" s="13"/>
      <c r="D807" s="13"/>
      <c r="E807" s="9"/>
      <c r="F807" s="9"/>
      <c r="G807" s="9"/>
      <c r="H807" s="9"/>
      <c r="I807" s="26"/>
    </row>
    <row r="808" spans="1:9">
      <c r="A808" s="12"/>
      <c r="B808" s="13"/>
      <c r="C808" s="13"/>
      <c r="D808" s="13"/>
      <c r="E808" s="9"/>
      <c r="F808" s="9"/>
      <c r="G808" s="9"/>
      <c r="H808" s="9"/>
      <c r="I808" s="26"/>
    </row>
    <row r="809" spans="1:9">
      <c r="A809" s="12"/>
      <c r="B809" s="13"/>
      <c r="C809" s="13"/>
      <c r="D809" s="13"/>
      <c r="E809" s="9"/>
      <c r="F809" s="9"/>
      <c r="G809" s="9"/>
      <c r="H809" s="9"/>
      <c r="I809" s="26"/>
    </row>
    <row r="810" spans="1:9">
      <c r="A810" s="25"/>
      <c r="B810" s="9"/>
      <c r="C810" s="9"/>
      <c r="D810" s="9"/>
      <c r="E810" s="9"/>
      <c r="F810" s="9"/>
      <c r="G810" s="9"/>
      <c r="H810" s="9"/>
      <c r="I810" s="26"/>
    </row>
    <row r="811" spans="1:9">
      <c r="A811" s="64"/>
      <c r="B811" s="13"/>
      <c r="C811" s="13"/>
      <c r="D811" s="13"/>
      <c r="E811" s="9"/>
      <c r="F811" s="9"/>
      <c r="G811" s="9"/>
      <c r="H811" s="9"/>
      <c r="I811" s="26"/>
    </row>
    <row r="812" spans="1:9">
      <c r="A812" s="12"/>
      <c r="B812" s="13"/>
      <c r="C812" s="13"/>
      <c r="D812" s="13"/>
      <c r="E812" s="9"/>
      <c r="F812" s="9"/>
      <c r="G812" s="9"/>
      <c r="H812" s="9"/>
      <c r="I812" s="26"/>
    </row>
    <row r="813" spans="1:9">
      <c r="A813" s="12"/>
      <c r="B813" s="13"/>
      <c r="C813" s="13"/>
      <c r="D813" s="13"/>
      <c r="E813" s="9"/>
      <c r="F813" s="9"/>
      <c r="G813" s="9"/>
      <c r="H813" s="9"/>
      <c r="I813" s="26"/>
    </row>
    <row r="814" spans="1:9">
      <c r="A814" s="12"/>
      <c r="B814" s="13"/>
      <c r="C814" s="13"/>
      <c r="D814" s="13"/>
      <c r="E814" s="9"/>
      <c r="F814" s="9"/>
      <c r="G814" s="9"/>
      <c r="H814" s="9"/>
      <c r="I814" s="26"/>
    </row>
    <row r="815" spans="1:9">
      <c r="A815" s="12"/>
      <c r="B815" s="9"/>
      <c r="C815" s="9"/>
      <c r="D815" s="9"/>
      <c r="E815" s="9"/>
      <c r="F815" s="9"/>
      <c r="G815" s="9"/>
      <c r="H815" s="9"/>
      <c r="I815" s="26"/>
    </row>
    <row r="816" spans="1:9">
      <c r="A816" s="12"/>
      <c r="B816" s="9"/>
      <c r="C816" s="9"/>
      <c r="D816" s="9"/>
      <c r="E816" s="9"/>
      <c r="F816" s="9"/>
      <c r="G816" s="9"/>
      <c r="H816" s="9"/>
      <c r="I816" s="26"/>
    </row>
    <row r="817" spans="1:9">
      <c r="A817" s="12"/>
      <c r="B817" s="9"/>
      <c r="C817" s="9"/>
      <c r="D817" s="9"/>
      <c r="E817" s="9"/>
      <c r="F817" s="9"/>
      <c r="G817" s="9"/>
      <c r="H817" s="9"/>
      <c r="I817" s="26"/>
    </row>
    <row r="818" spans="1:9">
      <c r="A818" s="12"/>
      <c r="B818" s="9"/>
      <c r="C818" s="9"/>
      <c r="D818" s="9"/>
      <c r="E818" s="9"/>
      <c r="F818" s="9"/>
      <c r="G818" s="9"/>
      <c r="H818" s="9"/>
      <c r="I818" s="26"/>
    </row>
    <row r="819" spans="1:9">
      <c r="A819" s="12"/>
      <c r="B819" s="9"/>
      <c r="C819" s="9"/>
      <c r="D819" s="9"/>
      <c r="E819" s="9"/>
      <c r="F819" s="9"/>
      <c r="G819" s="9"/>
      <c r="H819" s="9"/>
      <c r="I819" s="26"/>
    </row>
    <row r="820" spans="1:9">
      <c r="A820" s="12"/>
      <c r="B820" s="109"/>
      <c r="C820" s="13"/>
      <c r="D820" s="13"/>
      <c r="E820" s="13"/>
      <c r="F820" s="13"/>
      <c r="G820" s="13"/>
      <c r="H820" s="9"/>
      <c r="I820" s="26"/>
    </row>
    <row r="821" spans="1:9" ht="14.25">
      <c r="A821" s="25"/>
      <c r="B821" s="65"/>
      <c r="C821" s="66"/>
      <c r="D821" s="67"/>
      <c r="E821" s="68"/>
      <c r="F821" s="68"/>
      <c r="G821" s="67"/>
      <c r="H821" s="9"/>
      <c r="I821" s="26"/>
    </row>
    <row r="822" spans="1:9" ht="15" thickBot="1">
      <c r="A822" s="27"/>
      <c r="B822" s="14"/>
      <c r="C822" s="69"/>
      <c r="D822" s="70"/>
      <c r="E822" s="71"/>
      <c r="F822" s="71"/>
      <c r="G822" s="70"/>
      <c r="H822" s="28"/>
      <c r="I822" s="29"/>
    </row>
    <row r="823" spans="1:9">
      <c r="A823" s="441" t="s">
        <v>14</v>
      </c>
      <c r="B823" s="442"/>
      <c r="C823" s="442"/>
      <c r="D823" s="443"/>
      <c r="E823" s="383" t="s">
        <v>12</v>
      </c>
      <c r="F823" s="384"/>
      <c r="G823" s="444" t="s">
        <v>92</v>
      </c>
      <c r="H823" s="445"/>
      <c r="I823" s="446"/>
    </row>
    <row r="824" spans="1:9">
      <c r="A824" s="428" t="s">
        <v>116</v>
      </c>
      <c r="B824" s="429"/>
      <c r="C824" s="429"/>
      <c r="D824" s="430"/>
      <c r="E824" s="388" t="s">
        <v>11</v>
      </c>
      <c r="F824" s="389"/>
      <c r="G824" s="395" t="s">
        <v>9</v>
      </c>
      <c r="H824" s="395"/>
      <c r="I824" s="396"/>
    </row>
    <row r="825" spans="1:9">
      <c r="A825" s="431"/>
      <c r="B825" s="432"/>
      <c r="C825" s="432"/>
      <c r="D825" s="433"/>
      <c r="E825" s="388" t="s">
        <v>10</v>
      </c>
      <c r="F825" s="389"/>
      <c r="G825" s="395" t="s">
        <v>6</v>
      </c>
      <c r="H825" s="395"/>
      <c r="I825" s="396"/>
    </row>
    <row r="826" spans="1:9" ht="13.5" thickBot="1">
      <c r="A826" s="431"/>
      <c r="B826" s="432"/>
      <c r="C826" s="432"/>
      <c r="D826" s="433"/>
      <c r="E826" s="16" t="s">
        <v>13</v>
      </c>
      <c r="F826" s="395" t="s">
        <v>7</v>
      </c>
      <c r="G826" s="395"/>
      <c r="H826" s="488"/>
      <c r="I826" s="489"/>
    </row>
    <row r="827" spans="1:9" ht="24">
      <c r="A827" s="431"/>
      <c r="B827" s="432"/>
      <c r="C827" s="432"/>
      <c r="D827" s="433"/>
      <c r="E827" s="17" t="s">
        <v>8</v>
      </c>
      <c r="F827" s="397" t="s">
        <v>117</v>
      </c>
      <c r="G827" s="454"/>
      <c r="H827" s="99" t="s">
        <v>32</v>
      </c>
      <c r="I827" s="336" t="s">
        <v>254</v>
      </c>
    </row>
    <row r="828" spans="1:9" ht="13.5" thickBot="1">
      <c r="A828" s="434"/>
      <c r="B828" s="435"/>
      <c r="C828" s="435"/>
      <c r="D828" s="436"/>
      <c r="E828" s="485"/>
      <c r="F828" s="486"/>
      <c r="G828" s="487"/>
      <c r="H828" s="51" t="s">
        <v>81</v>
      </c>
      <c r="I828" s="330">
        <v>19</v>
      </c>
    </row>
    <row r="837" spans="1:9" ht="13.5" thickBot="1"/>
    <row r="838" spans="1:9" ht="18">
      <c r="A838" s="417"/>
      <c r="B838" s="419" t="s">
        <v>4</v>
      </c>
      <c r="C838" s="419"/>
      <c r="D838" s="419"/>
      <c r="E838" s="419"/>
      <c r="F838" s="419"/>
      <c r="G838" s="419"/>
      <c r="H838" s="419"/>
      <c r="I838" s="420"/>
    </row>
    <row r="839" spans="1:9" ht="18.75" thickBot="1">
      <c r="A839" s="418"/>
      <c r="B839" s="421" t="s">
        <v>5</v>
      </c>
      <c r="C839" s="421"/>
      <c r="D839" s="421"/>
      <c r="E839" s="421"/>
      <c r="F839" s="421"/>
      <c r="G839" s="421"/>
      <c r="H839" s="421"/>
      <c r="I839" s="422"/>
    </row>
    <row r="840" spans="1:9" ht="13.5" thickBot="1">
      <c r="A840" s="459"/>
      <c r="B840" s="460"/>
      <c r="C840" s="460"/>
      <c r="D840" s="460"/>
      <c r="E840" s="460"/>
      <c r="F840" s="460"/>
      <c r="G840" s="460"/>
      <c r="H840" s="460"/>
      <c r="I840" s="460"/>
    </row>
    <row r="841" spans="1:9" ht="18.75" thickBot="1">
      <c r="A841" s="457" t="s">
        <v>110</v>
      </c>
      <c r="B841" s="458"/>
      <c r="C841" s="334" t="s">
        <v>260</v>
      </c>
      <c r="D841" s="426" t="s">
        <v>168</v>
      </c>
      <c r="E841" s="426"/>
      <c r="F841" s="426"/>
      <c r="G841" s="426"/>
      <c r="H841" s="426"/>
      <c r="I841" s="427"/>
    </row>
    <row r="842" spans="1:9" ht="18.75" thickBot="1">
      <c r="A842" s="473"/>
      <c r="B842" s="473"/>
      <c r="C842" s="473"/>
      <c r="D842" s="473"/>
      <c r="E842" s="473"/>
      <c r="F842" s="473"/>
      <c r="G842" s="473"/>
      <c r="H842" s="473"/>
      <c r="I842" s="473"/>
    </row>
    <row r="843" spans="1:9" ht="15.75" thickBot="1">
      <c r="A843" s="408" t="s">
        <v>77</v>
      </c>
      <c r="B843" s="409"/>
      <c r="C843" s="409"/>
      <c r="D843" s="409"/>
      <c r="E843" s="409"/>
      <c r="F843" s="409"/>
      <c r="G843" s="409"/>
      <c r="H843" s="409"/>
      <c r="I843" s="410"/>
    </row>
    <row r="844" spans="1:9">
      <c r="A844" s="36" t="s">
        <v>33</v>
      </c>
      <c r="B844" s="37" t="s">
        <v>34</v>
      </c>
      <c r="C844" s="37" t="s">
        <v>78</v>
      </c>
      <c r="D844" s="474" t="s">
        <v>79</v>
      </c>
      <c r="E844" s="475"/>
      <c r="F844" s="475"/>
      <c r="G844" s="475"/>
      <c r="H844" s="475"/>
      <c r="I844" s="476"/>
    </row>
    <row r="845" spans="1:9">
      <c r="A845" s="38" t="s">
        <v>231</v>
      </c>
      <c r="B845" s="39" t="s">
        <v>111</v>
      </c>
      <c r="C845" s="39">
        <v>1</v>
      </c>
      <c r="D845" s="477" t="s">
        <v>523</v>
      </c>
      <c r="E845" s="478"/>
      <c r="F845" s="478"/>
      <c r="G845" s="478"/>
      <c r="H845" s="478"/>
      <c r="I845" s="479"/>
    </row>
    <row r="846" spans="1:9" ht="24.75" thickBot="1">
      <c r="A846" s="40" t="s">
        <v>36</v>
      </c>
      <c r="B846" s="41">
        <v>24.5</v>
      </c>
      <c r="C846" s="42" t="s">
        <v>37</v>
      </c>
      <c r="D846" s="41">
        <v>4</v>
      </c>
      <c r="E846" s="43" t="s">
        <v>38</v>
      </c>
      <c r="F846" s="41">
        <v>7</v>
      </c>
      <c r="G846" s="42" t="s">
        <v>39</v>
      </c>
      <c r="H846" s="41">
        <v>3</v>
      </c>
      <c r="I846" s="7"/>
    </row>
    <row r="847" spans="1:9" ht="34.5" thickBot="1">
      <c r="A847" s="90" t="s">
        <v>40</v>
      </c>
      <c r="B847" s="83" t="s">
        <v>41</v>
      </c>
      <c r="C847" s="83" t="s">
        <v>42</v>
      </c>
      <c r="D847" s="89" t="s">
        <v>43</v>
      </c>
      <c r="E847" s="480" t="s">
        <v>44</v>
      </c>
      <c r="F847" s="481"/>
      <c r="G847" s="481"/>
      <c r="H847" s="481"/>
      <c r="I847" s="482"/>
    </row>
    <row r="848" spans="1:9" ht="15.75">
      <c r="A848" s="76" t="s">
        <v>45</v>
      </c>
      <c r="B848" s="87"/>
      <c r="C848" s="145" t="s">
        <v>52</v>
      </c>
      <c r="D848" s="88"/>
      <c r="E848" s="85" t="s">
        <v>47</v>
      </c>
      <c r="F848" s="78" t="s">
        <v>48</v>
      </c>
      <c r="G848" s="86" t="s">
        <v>49</v>
      </c>
      <c r="H848" s="78"/>
      <c r="I848" s="8"/>
    </row>
    <row r="849" spans="1:9" ht="15.75">
      <c r="A849" s="44" t="s">
        <v>50</v>
      </c>
      <c r="B849" s="46" t="s">
        <v>46</v>
      </c>
      <c r="D849" s="45"/>
      <c r="E849" s="47" t="s">
        <v>83</v>
      </c>
      <c r="F849" s="327" t="s">
        <v>85</v>
      </c>
      <c r="G849" s="327" t="s">
        <v>86</v>
      </c>
      <c r="H849" s="331"/>
      <c r="I849" s="5"/>
    </row>
    <row r="850" spans="1:9" ht="13.5" thickBot="1">
      <c r="A850" s="48" t="s">
        <v>51</v>
      </c>
      <c r="B850" s="50" t="s">
        <v>52</v>
      </c>
      <c r="C850" s="49"/>
      <c r="E850" s="51" t="s">
        <v>84</v>
      </c>
      <c r="F850" s="120" t="s">
        <v>84</v>
      </c>
      <c r="G850" s="120" t="s">
        <v>131</v>
      </c>
      <c r="H850" s="74"/>
      <c r="I850" s="7"/>
    </row>
    <row r="851" spans="1:9" ht="13.5" thickBot="1">
      <c r="A851" s="77" t="s">
        <v>53</v>
      </c>
      <c r="B851" s="80" t="s">
        <v>54</v>
      </c>
      <c r="C851" s="81" t="s">
        <v>55</v>
      </c>
      <c r="D851" s="81" t="s">
        <v>132</v>
      </c>
      <c r="E851" s="82" t="s">
        <v>228</v>
      </c>
      <c r="F851" s="83"/>
      <c r="G851" s="82"/>
      <c r="H851" s="148"/>
      <c r="I851" s="84" t="s">
        <v>60</v>
      </c>
    </row>
    <row r="852" spans="1:9">
      <c r="A852" s="76" t="s">
        <v>25</v>
      </c>
      <c r="B852" s="149"/>
      <c r="C852" s="149">
        <v>15</v>
      </c>
      <c r="D852" s="149">
        <v>6</v>
      </c>
      <c r="E852" s="103">
        <v>6</v>
      </c>
      <c r="F852" s="103"/>
      <c r="G852" s="103"/>
      <c r="H852" s="150"/>
      <c r="I852" s="8"/>
    </row>
    <row r="853" spans="1:9">
      <c r="A853" s="44" t="s">
        <v>61</v>
      </c>
      <c r="B853" s="328"/>
      <c r="C853" s="340" t="s">
        <v>457</v>
      </c>
      <c r="D853" s="340" t="s">
        <v>87</v>
      </c>
      <c r="E853" s="340" t="s">
        <v>229</v>
      </c>
      <c r="F853" s="328"/>
      <c r="G853" s="328"/>
      <c r="H853" s="327"/>
      <c r="I853" s="5"/>
    </row>
    <row r="854" spans="1:9" ht="13.5" thickBot="1">
      <c r="A854" s="52" t="s">
        <v>27</v>
      </c>
      <c r="B854" s="120"/>
      <c r="C854" s="120" t="s">
        <v>84</v>
      </c>
      <c r="D854" s="120" t="s">
        <v>120</v>
      </c>
      <c r="E854" s="120" t="s">
        <v>84</v>
      </c>
      <c r="F854" s="120"/>
      <c r="G854" s="120"/>
      <c r="H854" s="329"/>
      <c r="I854" s="7"/>
    </row>
    <row r="855" spans="1:9" ht="13.5" thickBot="1">
      <c r="A855" s="93" t="s">
        <v>80</v>
      </c>
      <c r="B855" s="82" t="s">
        <v>62</v>
      </c>
      <c r="C855" s="82" t="s">
        <v>180</v>
      </c>
      <c r="D855" s="483" t="s">
        <v>64</v>
      </c>
      <c r="E855" s="484"/>
      <c r="F855" s="82" t="s">
        <v>65</v>
      </c>
      <c r="G855" s="82"/>
      <c r="H855" s="243"/>
      <c r="I855" s="244"/>
    </row>
    <row r="856" spans="1:9">
      <c r="A856" s="91" t="s">
        <v>25</v>
      </c>
      <c r="B856" s="104">
        <v>1</v>
      </c>
      <c r="C856" s="104">
        <v>1</v>
      </c>
      <c r="D856" s="461">
        <v>2</v>
      </c>
      <c r="E856" s="462"/>
      <c r="F856" s="103">
        <v>1</v>
      </c>
      <c r="G856" s="103"/>
      <c r="H856" s="215"/>
      <c r="I856" s="215"/>
    </row>
    <row r="857" spans="1:9">
      <c r="A857" s="54" t="s">
        <v>66</v>
      </c>
      <c r="B857" s="335" t="s">
        <v>190</v>
      </c>
      <c r="C857" s="335" t="s">
        <v>214</v>
      </c>
      <c r="D857" s="463" t="s">
        <v>179</v>
      </c>
      <c r="E857" s="464"/>
      <c r="F857" s="328" t="s">
        <v>114</v>
      </c>
      <c r="G857" s="328"/>
      <c r="H857" s="216"/>
      <c r="I857" s="216"/>
    </row>
    <row r="858" spans="1:9">
      <c r="A858" s="55" t="s">
        <v>27</v>
      </c>
      <c r="B858" s="56" t="s">
        <v>120</v>
      </c>
      <c r="C858" s="335" t="s">
        <v>120</v>
      </c>
      <c r="D858" s="335" t="s">
        <v>67</v>
      </c>
      <c r="E858" s="335" t="s">
        <v>68</v>
      </c>
      <c r="F858" s="328" t="s">
        <v>84</v>
      </c>
      <c r="G858" s="328"/>
      <c r="H858" s="220"/>
      <c r="I858" s="220"/>
    </row>
    <row r="859" spans="1:9" ht="13.5" thickBot="1">
      <c r="A859" s="57"/>
      <c r="B859" s="58"/>
      <c r="C859" s="59"/>
      <c r="D859" s="108" t="s">
        <v>46</v>
      </c>
      <c r="E859" s="59"/>
      <c r="F859" s="60"/>
      <c r="G859" s="60"/>
      <c r="H859" s="73"/>
      <c r="I859" s="73"/>
    </row>
    <row r="860" spans="1:9">
      <c r="A860" s="465" t="s">
        <v>69</v>
      </c>
      <c r="B860" s="10" t="s">
        <v>70</v>
      </c>
      <c r="C860" s="10" t="s">
        <v>71</v>
      </c>
      <c r="D860" s="467" t="s">
        <v>72</v>
      </c>
      <c r="E860" s="10" t="s">
        <v>73</v>
      </c>
      <c r="F860" s="10" t="s">
        <v>74</v>
      </c>
      <c r="G860" s="3"/>
      <c r="H860" s="3"/>
      <c r="I860" s="4"/>
    </row>
    <row r="861" spans="1:9" ht="13.5" thickBot="1">
      <c r="A861" s="466"/>
      <c r="B861" s="102" t="s">
        <v>52</v>
      </c>
      <c r="C861" s="6"/>
      <c r="D861" s="468"/>
      <c r="E861" s="102" t="s">
        <v>52</v>
      </c>
      <c r="F861" s="6"/>
      <c r="G861" s="6"/>
      <c r="H861" s="6"/>
      <c r="I861" s="7"/>
    </row>
    <row r="862" spans="1:9" ht="13.5" thickBot="1">
      <c r="A862" s="469"/>
      <c r="B862" s="469"/>
      <c r="C862" s="469"/>
      <c r="D862" s="469"/>
      <c r="E862" s="469"/>
      <c r="F862" s="469"/>
      <c r="G862" s="469"/>
      <c r="H862" s="469"/>
      <c r="I862" s="469"/>
    </row>
    <row r="863" spans="1:9" ht="13.5" thickBot="1">
      <c r="A863" s="470" t="s">
        <v>75</v>
      </c>
      <c r="B863" s="471"/>
      <c r="C863" s="471"/>
      <c r="D863" s="471"/>
      <c r="E863" s="471"/>
      <c r="F863" s="471"/>
      <c r="G863" s="471"/>
      <c r="H863" s="471"/>
      <c r="I863" s="472"/>
    </row>
    <row r="864" spans="1:9">
      <c r="A864" s="61"/>
      <c r="B864" s="11"/>
      <c r="C864" s="11"/>
      <c r="D864" s="11"/>
      <c r="E864" s="11"/>
      <c r="F864" s="11"/>
      <c r="G864" s="11"/>
      <c r="H864" s="98"/>
      <c r="I864" s="24"/>
    </row>
    <row r="865" spans="1:9">
      <c r="A865" s="62"/>
      <c r="B865" s="13"/>
      <c r="C865" s="13"/>
      <c r="D865" s="13"/>
      <c r="E865" s="13"/>
      <c r="F865" s="13"/>
      <c r="G865" s="13"/>
      <c r="H865" s="97"/>
      <c r="I865" s="26"/>
    </row>
    <row r="866" spans="1:9">
      <c r="A866" s="62"/>
      <c r="B866" s="13"/>
      <c r="C866" s="13"/>
      <c r="D866" s="13"/>
      <c r="E866" s="13"/>
      <c r="F866" s="13"/>
      <c r="G866" s="13"/>
      <c r="H866" s="97"/>
      <c r="I866" s="26"/>
    </row>
    <row r="867" spans="1:9">
      <c r="A867" s="12"/>
      <c r="B867" s="13"/>
      <c r="C867" s="13"/>
      <c r="D867" s="13"/>
      <c r="E867" s="109"/>
      <c r="F867" s="63"/>
      <c r="G867" s="63"/>
      <c r="H867" s="9"/>
      <c r="I867" s="26"/>
    </row>
    <row r="868" spans="1:9">
      <c r="A868" s="12"/>
      <c r="B868" s="13"/>
      <c r="C868" s="13"/>
      <c r="D868" s="13"/>
      <c r="E868" s="9"/>
      <c r="F868" s="9"/>
      <c r="G868" s="9"/>
      <c r="H868" s="9"/>
      <c r="I868" s="26"/>
    </row>
    <row r="869" spans="1:9">
      <c r="A869" s="12"/>
      <c r="B869" s="13"/>
      <c r="C869" s="13"/>
      <c r="D869" s="13"/>
      <c r="E869" s="9"/>
      <c r="F869" s="9"/>
      <c r="G869" s="9"/>
      <c r="H869" s="9"/>
      <c r="I869" s="26"/>
    </row>
    <row r="870" spans="1:9">
      <c r="A870" s="12"/>
      <c r="B870" s="13"/>
      <c r="C870" s="13"/>
      <c r="D870" s="13"/>
      <c r="E870" s="9"/>
      <c r="F870" s="9"/>
      <c r="G870" s="9"/>
      <c r="H870" s="9"/>
      <c r="I870" s="26"/>
    </row>
    <row r="871" spans="1:9">
      <c r="A871" s="25"/>
      <c r="B871" s="9"/>
      <c r="C871" s="9"/>
      <c r="D871" s="9"/>
      <c r="E871" s="9"/>
      <c r="F871" s="9"/>
      <c r="G871" s="9"/>
      <c r="H871" s="9"/>
      <c r="I871" s="26"/>
    </row>
    <row r="872" spans="1:9">
      <c r="A872" s="64"/>
      <c r="B872" s="13"/>
      <c r="C872" s="13"/>
      <c r="D872" s="13"/>
      <c r="E872" s="9"/>
      <c r="F872" s="9"/>
      <c r="G872" s="9"/>
      <c r="H872" s="9"/>
      <c r="I872" s="26"/>
    </row>
    <row r="873" spans="1:9">
      <c r="A873" s="12"/>
      <c r="B873" s="13"/>
      <c r="C873" s="13"/>
      <c r="D873" s="13"/>
      <c r="E873" s="9"/>
      <c r="F873" s="9"/>
      <c r="G873" s="9"/>
      <c r="H873" s="9"/>
      <c r="I873" s="26"/>
    </row>
    <row r="874" spans="1:9">
      <c r="A874" s="12"/>
      <c r="B874" s="13"/>
      <c r="C874" s="13"/>
      <c r="D874" s="13"/>
      <c r="E874" s="9"/>
      <c r="F874" s="9"/>
      <c r="G874" s="9"/>
      <c r="H874" s="9"/>
      <c r="I874" s="26"/>
    </row>
    <row r="875" spans="1:9">
      <c r="A875" s="12"/>
      <c r="B875" s="13"/>
      <c r="C875" s="13"/>
      <c r="D875" s="13"/>
      <c r="E875" s="9"/>
      <c r="F875" s="9"/>
      <c r="G875" s="9"/>
      <c r="H875" s="9"/>
      <c r="I875" s="26"/>
    </row>
    <row r="876" spans="1:9">
      <c r="A876" s="12"/>
      <c r="B876" s="9"/>
      <c r="C876" s="9"/>
      <c r="D876" s="9"/>
      <c r="E876" s="9"/>
      <c r="F876" s="9"/>
      <c r="G876" s="9"/>
      <c r="H876" s="9"/>
      <c r="I876" s="26"/>
    </row>
    <row r="877" spans="1:9">
      <c r="A877" s="12"/>
      <c r="B877" s="9"/>
      <c r="C877" s="9"/>
      <c r="D877" s="9"/>
      <c r="E877" s="9"/>
      <c r="F877" s="9"/>
      <c r="G877" s="9"/>
      <c r="H877" s="9"/>
      <c r="I877" s="26"/>
    </row>
    <row r="878" spans="1:9">
      <c r="A878" s="12"/>
      <c r="B878" s="9"/>
      <c r="C878" s="9"/>
      <c r="D878" s="9"/>
      <c r="E878" s="9"/>
      <c r="F878" s="9"/>
      <c r="G878" s="9"/>
      <c r="H878" s="9"/>
      <c r="I878" s="26"/>
    </row>
    <row r="879" spans="1:9">
      <c r="A879" s="12"/>
      <c r="B879" s="9"/>
      <c r="C879" s="9"/>
      <c r="D879" s="9"/>
      <c r="E879" s="9"/>
      <c r="F879" s="9"/>
      <c r="G879" s="9"/>
      <c r="H879" s="9"/>
      <c r="I879" s="26"/>
    </row>
    <row r="880" spans="1:9">
      <c r="A880" s="12"/>
      <c r="B880" s="9"/>
      <c r="C880" s="9"/>
      <c r="D880" s="9"/>
      <c r="E880" s="9"/>
      <c r="F880" s="9"/>
      <c r="G880" s="9"/>
      <c r="H880" s="9"/>
      <c r="I880" s="26"/>
    </row>
    <row r="881" spans="1:9">
      <c r="A881" s="12"/>
      <c r="B881" s="109"/>
      <c r="C881" s="13"/>
      <c r="D881" s="13"/>
      <c r="E881" s="13"/>
      <c r="F881" s="13"/>
      <c r="G881" s="13"/>
      <c r="H881" s="9"/>
      <c r="I881" s="26"/>
    </row>
    <row r="882" spans="1:9" ht="14.25">
      <c r="A882" s="25"/>
      <c r="B882" s="65"/>
      <c r="C882" s="66"/>
      <c r="D882" s="67"/>
      <c r="E882" s="68"/>
      <c r="F882" s="68"/>
      <c r="G882" s="67"/>
      <c r="H882" s="9"/>
      <c r="I882" s="26"/>
    </row>
    <row r="883" spans="1:9" ht="15" thickBot="1">
      <c r="A883" s="27"/>
      <c r="B883" s="14"/>
      <c r="C883" s="69"/>
      <c r="D883" s="70"/>
      <c r="E883" s="71"/>
      <c r="F883" s="71"/>
      <c r="G883" s="70"/>
      <c r="H883" s="28"/>
      <c r="I883" s="29"/>
    </row>
    <row r="884" spans="1:9">
      <c r="A884" s="441" t="s">
        <v>14</v>
      </c>
      <c r="B884" s="442"/>
      <c r="C884" s="442"/>
      <c r="D884" s="443"/>
      <c r="E884" s="383" t="s">
        <v>12</v>
      </c>
      <c r="F884" s="384"/>
      <c r="G884" s="444" t="s">
        <v>92</v>
      </c>
      <c r="H884" s="445"/>
      <c r="I884" s="446"/>
    </row>
    <row r="885" spans="1:9">
      <c r="A885" s="428" t="s">
        <v>116</v>
      </c>
      <c r="B885" s="429"/>
      <c r="C885" s="429"/>
      <c r="D885" s="430"/>
      <c r="E885" s="388" t="s">
        <v>11</v>
      </c>
      <c r="F885" s="389"/>
      <c r="G885" s="395" t="s">
        <v>9</v>
      </c>
      <c r="H885" s="395"/>
      <c r="I885" s="396"/>
    </row>
    <row r="886" spans="1:9">
      <c r="A886" s="431"/>
      <c r="B886" s="432"/>
      <c r="C886" s="432"/>
      <c r="D886" s="433"/>
      <c r="E886" s="388" t="s">
        <v>10</v>
      </c>
      <c r="F886" s="389"/>
      <c r="G886" s="395" t="s">
        <v>6</v>
      </c>
      <c r="H886" s="395"/>
      <c r="I886" s="396"/>
    </row>
    <row r="887" spans="1:9" ht="13.5" thickBot="1">
      <c r="A887" s="431"/>
      <c r="B887" s="432"/>
      <c r="C887" s="432"/>
      <c r="D887" s="433"/>
      <c r="E887" s="16" t="s">
        <v>13</v>
      </c>
      <c r="F887" s="395" t="s">
        <v>7</v>
      </c>
      <c r="G887" s="395"/>
      <c r="H887" s="488"/>
      <c r="I887" s="489"/>
    </row>
    <row r="888" spans="1:9" ht="24">
      <c r="A888" s="431"/>
      <c r="B888" s="432"/>
      <c r="C888" s="432"/>
      <c r="D888" s="433"/>
      <c r="E888" s="17" t="s">
        <v>8</v>
      </c>
      <c r="F888" s="397" t="s">
        <v>117</v>
      </c>
      <c r="G888" s="454"/>
      <c r="H888" s="99" t="s">
        <v>32</v>
      </c>
      <c r="I888" s="336" t="s">
        <v>260</v>
      </c>
    </row>
    <row r="889" spans="1:9" ht="13.5" thickBot="1">
      <c r="A889" s="434"/>
      <c r="B889" s="435"/>
      <c r="C889" s="435"/>
      <c r="D889" s="436"/>
      <c r="E889" s="485"/>
      <c r="F889" s="486"/>
      <c r="G889" s="487"/>
      <c r="H889" s="51" t="s">
        <v>81</v>
      </c>
      <c r="I889" s="330">
        <v>20</v>
      </c>
    </row>
  </sheetData>
  <mergeCells count="435">
    <mergeCell ref="A6:I6"/>
    <mergeCell ref="A7:I7"/>
    <mergeCell ref="D8:I8"/>
    <mergeCell ref="D9:I9"/>
    <mergeCell ref="E11:I11"/>
    <mergeCell ref="D19:E19"/>
    <mergeCell ref="A2:A3"/>
    <mergeCell ref="B2:I2"/>
    <mergeCell ref="B3:I3"/>
    <mergeCell ref="A4:I4"/>
    <mergeCell ref="A5:B5"/>
    <mergeCell ref="D5:I5"/>
    <mergeCell ref="A48:D48"/>
    <mergeCell ref="E48:F48"/>
    <mergeCell ref="G48:I48"/>
    <mergeCell ref="E49:F49"/>
    <mergeCell ref="G49:I49"/>
    <mergeCell ref="A49:D53"/>
    <mergeCell ref="D20:E20"/>
    <mergeCell ref="D21:E21"/>
    <mergeCell ref="A24:A25"/>
    <mergeCell ref="D24:D25"/>
    <mergeCell ref="A26:I26"/>
    <mergeCell ref="A27:I27"/>
    <mergeCell ref="A61:A62"/>
    <mergeCell ref="B61:I61"/>
    <mergeCell ref="B62:I62"/>
    <mergeCell ref="A63:I63"/>
    <mergeCell ref="A64:B64"/>
    <mergeCell ref="D64:I64"/>
    <mergeCell ref="E50:F50"/>
    <mergeCell ref="G50:I50"/>
    <mergeCell ref="F51:I51"/>
    <mergeCell ref="F52:G52"/>
    <mergeCell ref="E53:G53"/>
    <mergeCell ref="D79:E79"/>
    <mergeCell ref="D80:E80"/>
    <mergeCell ref="A83:A84"/>
    <mergeCell ref="D83:D84"/>
    <mergeCell ref="A85:I85"/>
    <mergeCell ref="A86:I86"/>
    <mergeCell ref="A65:I65"/>
    <mergeCell ref="A66:I66"/>
    <mergeCell ref="D67:I67"/>
    <mergeCell ref="D68:I68"/>
    <mergeCell ref="E70:I70"/>
    <mergeCell ref="D78:E78"/>
    <mergeCell ref="E112:G112"/>
    <mergeCell ref="A120:A121"/>
    <mergeCell ref="B120:I120"/>
    <mergeCell ref="B121:I121"/>
    <mergeCell ref="A122:I122"/>
    <mergeCell ref="A123:B123"/>
    <mergeCell ref="D123:I123"/>
    <mergeCell ref="A107:D107"/>
    <mergeCell ref="E107:F107"/>
    <mergeCell ref="G107:I107"/>
    <mergeCell ref="A108:D112"/>
    <mergeCell ref="E108:F108"/>
    <mergeCell ref="G108:I108"/>
    <mergeCell ref="E109:F109"/>
    <mergeCell ref="G109:I109"/>
    <mergeCell ref="F110:I110"/>
    <mergeCell ref="F111:G111"/>
    <mergeCell ref="D138:E138"/>
    <mergeCell ref="D139:E139"/>
    <mergeCell ref="A142:A143"/>
    <mergeCell ref="D142:D143"/>
    <mergeCell ref="A144:I144"/>
    <mergeCell ref="A145:I145"/>
    <mergeCell ref="A124:I124"/>
    <mergeCell ref="A125:I125"/>
    <mergeCell ref="D126:I126"/>
    <mergeCell ref="D127:I127"/>
    <mergeCell ref="E129:I129"/>
    <mergeCell ref="D137:E137"/>
    <mergeCell ref="E171:G171"/>
    <mergeCell ref="A179:A180"/>
    <mergeCell ref="B179:I179"/>
    <mergeCell ref="B180:I180"/>
    <mergeCell ref="A181:I181"/>
    <mergeCell ref="A182:B182"/>
    <mergeCell ref="D182:I182"/>
    <mergeCell ref="A166:D166"/>
    <mergeCell ref="E166:F166"/>
    <mergeCell ref="G166:I166"/>
    <mergeCell ref="A167:D171"/>
    <mergeCell ref="E167:F167"/>
    <mergeCell ref="G167:I167"/>
    <mergeCell ref="E168:F168"/>
    <mergeCell ref="G168:I168"/>
    <mergeCell ref="F169:I169"/>
    <mergeCell ref="F170:G170"/>
    <mergeCell ref="D197:E197"/>
    <mergeCell ref="D198:E198"/>
    <mergeCell ref="A201:A202"/>
    <mergeCell ref="D201:D202"/>
    <mergeCell ref="A203:I203"/>
    <mergeCell ref="A204:I204"/>
    <mergeCell ref="A183:I183"/>
    <mergeCell ref="A184:I184"/>
    <mergeCell ref="D185:I185"/>
    <mergeCell ref="D186:I186"/>
    <mergeCell ref="E188:I188"/>
    <mergeCell ref="D196:E196"/>
    <mergeCell ref="E230:G230"/>
    <mergeCell ref="A238:A239"/>
    <mergeCell ref="B238:I238"/>
    <mergeCell ref="B239:I239"/>
    <mergeCell ref="A240:I240"/>
    <mergeCell ref="A241:B241"/>
    <mergeCell ref="D241:I241"/>
    <mergeCell ref="A225:D225"/>
    <mergeCell ref="E225:F225"/>
    <mergeCell ref="G225:I225"/>
    <mergeCell ref="A226:D230"/>
    <mergeCell ref="E226:F226"/>
    <mergeCell ref="G226:I226"/>
    <mergeCell ref="E227:F227"/>
    <mergeCell ref="G227:I227"/>
    <mergeCell ref="F228:I228"/>
    <mergeCell ref="F229:G229"/>
    <mergeCell ref="D256:E256"/>
    <mergeCell ref="D257:E257"/>
    <mergeCell ref="A260:A261"/>
    <mergeCell ref="D260:D261"/>
    <mergeCell ref="A262:I262"/>
    <mergeCell ref="A263:I263"/>
    <mergeCell ref="A242:I242"/>
    <mergeCell ref="A243:I243"/>
    <mergeCell ref="D244:I244"/>
    <mergeCell ref="D245:I245"/>
    <mergeCell ref="E247:I247"/>
    <mergeCell ref="D255:E255"/>
    <mergeCell ref="E289:G289"/>
    <mergeCell ref="A356:A357"/>
    <mergeCell ref="B356:I356"/>
    <mergeCell ref="B357:I357"/>
    <mergeCell ref="A358:I358"/>
    <mergeCell ref="A359:B359"/>
    <mergeCell ref="D359:I359"/>
    <mergeCell ref="A284:D284"/>
    <mergeCell ref="E284:F284"/>
    <mergeCell ref="G284:I284"/>
    <mergeCell ref="A285:D289"/>
    <mergeCell ref="E285:F285"/>
    <mergeCell ref="G285:I285"/>
    <mergeCell ref="E286:F286"/>
    <mergeCell ref="G286:I286"/>
    <mergeCell ref="F287:I287"/>
    <mergeCell ref="F288:G288"/>
    <mergeCell ref="A297:A298"/>
    <mergeCell ref="B297:I297"/>
    <mergeCell ref="B298:I298"/>
    <mergeCell ref="A299:I299"/>
    <mergeCell ref="A300:B300"/>
    <mergeCell ref="D300:I300"/>
    <mergeCell ref="D315:E315"/>
    <mergeCell ref="F406:G406"/>
    <mergeCell ref="D374:E374"/>
    <mergeCell ref="D375:E375"/>
    <mergeCell ref="A378:A379"/>
    <mergeCell ref="D378:D379"/>
    <mergeCell ref="A380:I380"/>
    <mergeCell ref="A381:I381"/>
    <mergeCell ref="A360:I360"/>
    <mergeCell ref="A361:I361"/>
    <mergeCell ref="D362:I362"/>
    <mergeCell ref="D363:I363"/>
    <mergeCell ref="E365:I365"/>
    <mergeCell ref="D373:E373"/>
    <mergeCell ref="A402:D402"/>
    <mergeCell ref="E402:F402"/>
    <mergeCell ref="G402:I402"/>
    <mergeCell ref="D316:E316"/>
    <mergeCell ref="A319:A320"/>
    <mergeCell ref="D319:D320"/>
    <mergeCell ref="A321:I321"/>
    <mergeCell ref="A322:I322"/>
    <mergeCell ref="A301:I301"/>
    <mergeCell ref="A302:I302"/>
    <mergeCell ref="D303:I303"/>
    <mergeCell ref="D304:I304"/>
    <mergeCell ref="E306:I306"/>
    <mergeCell ref="D314:E314"/>
    <mergeCell ref="E348:G348"/>
    <mergeCell ref="A417:A418"/>
    <mergeCell ref="B417:I417"/>
    <mergeCell ref="B418:I418"/>
    <mergeCell ref="A419:I419"/>
    <mergeCell ref="A420:B420"/>
    <mergeCell ref="D420:I420"/>
    <mergeCell ref="A343:D343"/>
    <mergeCell ref="E343:F343"/>
    <mergeCell ref="G343:I343"/>
    <mergeCell ref="A344:D348"/>
    <mergeCell ref="E344:F344"/>
    <mergeCell ref="G344:I344"/>
    <mergeCell ref="E345:F345"/>
    <mergeCell ref="G345:I345"/>
    <mergeCell ref="F346:I346"/>
    <mergeCell ref="F347:G347"/>
    <mergeCell ref="E407:G407"/>
    <mergeCell ref="A403:D407"/>
    <mergeCell ref="E403:F403"/>
    <mergeCell ref="G403:I403"/>
    <mergeCell ref="E404:F404"/>
    <mergeCell ref="G404:I404"/>
    <mergeCell ref="F405:I405"/>
    <mergeCell ref="D435:E435"/>
    <mergeCell ref="D436:E436"/>
    <mergeCell ref="A439:A440"/>
    <mergeCell ref="D439:D440"/>
    <mergeCell ref="A441:I441"/>
    <mergeCell ref="A442:I442"/>
    <mergeCell ref="A421:I421"/>
    <mergeCell ref="A422:I422"/>
    <mergeCell ref="D423:I423"/>
    <mergeCell ref="D424:I424"/>
    <mergeCell ref="E426:I426"/>
    <mergeCell ref="D434:E434"/>
    <mergeCell ref="E468:G468"/>
    <mergeCell ref="A476:A477"/>
    <mergeCell ref="B476:I476"/>
    <mergeCell ref="B477:I477"/>
    <mergeCell ref="A478:I478"/>
    <mergeCell ref="A479:B479"/>
    <mergeCell ref="D479:I479"/>
    <mergeCell ref="A463:D463"/>
    <mergeCell ref="E463:F463"/>
    <mergeCell ref="G463:I463"/>
    <mergeCell ref="A464:D468"/>
    <mergeCell ref="E464:F464"/>
    <mergeCell ref="G464:I464"/>
    <mergeCell ref="E465:F465"/>
    <mergeCell ref="G465:I465"/>
    <mergeCell ref="F466:I466"/>
    <mergeCell ref="F467:G467"/>
    <mergeCell ref="D494:E494"/>
    <mergeCell ref="D495:E495"/>
    <mergeCell ref="A498:A499"/>
    <mergeCell ref="D498:D499"/>
    <mergeCell ref="A500:I500"/>
    <mergeCell ref="A501:I501"/>
    <mergeCell ref="A480:I480"/>
    <mergeCell ref="A481:I481"/>
    <mergeCell ref="D482:I482"/>
    <mergeCell ref="D483:I483"/>
    <mergeCell ref="E485:I485"/>
    <mergeCell ref="D493:E493"/>
    <mergeCell ref="E527:G527"/>
    <mergeCell ref="A537:A538"/>
    <mergeCell ref="B537:I537"/>
    <mergeCell ref="B538:I538"/>
    <mergeCell ref="A539:I539"/>
    <mergeCell ref="A540:B540"/>
    <mergeCell ref="D540:I540"/>
    <mergeCell ref="A522:D522"/>
    <mergeCell ref="E522:F522"/>
    <mergeCell ref="G522:I522"/>
    <mergeCell ref="A523:D527"/>
    <mergeCell ref="E523:F523"/>
    <mergeCell ref="G523:I523"/>
    <mergeCell ref="E524:F524"/>
    <mergeCell ref="G524:I524"/>
    <mergeCell ref="F525:I525"/>
    <mergeCell ref="F526:G526"/>
    <mergeCell ref="D555:E555"/>
    <mergeCell ref="D556:E556"/>
    <mergeCell ref="A559:A560"/>
    <mergeCell ref="D559:D560"/>
    <mergeCell ref="A561:I561"/>
    <mergeCell ref="A562:I562"/>
    <mergeCell ref="A541:I541"/>
    <mergeCell ref="A542:I542"/>
    <mergeCell ref="D543:I543"/>
    <mergeCell ref="D544:I544"/>
    <mergeCell ref="E546:I546"/>
    <mergeCell ref="D554:E554"/>
    <mergeCell ref="E588:G588"/>
    <mergeCell ref="A597:A598"/>
    <mergeCell ref="B597:I597"/>
    <mergeCell ref="B598:I598"/>
    <mergeCell ref="A599:I599"/>
    <mergeCell ref="A600:B600"/>
    <mergeCell ref="D600:I600"/>
    <mergeCell ref="A583:D583"/>
    <mergeCell ref="E583:F583"/>
    <mergeCell ref="G583:I583"/>
    <mergeCell ref="A584:D588"/>
    <mergeCell ref="E584:F584"/>
    <mergeCell ref="G584:I584"/>
    <mergeCell ref="E585:F585"/>
    <mergeCell ref="G585:I585"/>
    <mergeCell ref="F586:I586"/>
    <mergeCell ref="F587:G587"/>
    <mergeCell ref="D615:E615"/>
    <mergeCell ref="D616:E616"/>
    <mergeCell ref="A619:A620"/>
    <mergeCell ref="D619:D620"/>
    <mergeCell ref="A621:I621"/>
    <mergeCell ref="A622:I622"/>
    <mergeCell ref="A601:I601"/>
    <mergeCell ref="A602:I602"/>
    <mergeCell ref="D603:I603"/>
    <mergeCell ref="D604:I604"/>
    <mergeCell ref="E606:I606"/>
    <mergeCell ref="D614:E614"/>
    <mergeCell ref="E648:G648"/>
    <mergeCell ref="A643:D643"/>
    <mergeCell ref="E643:F643"/>
    <mergeCell ref="G643:I643"/>
    <mergeCell ref="A644:D648"/>
    <mergeCell ref="E644:F644"/>
    <mergeCell ref="G644:I644"/>
    <mergeCell ref="E645:F645"/>
    <mergeCell ref="G645:I645"/>
    <mergeCell ref="F646:I646"/>
    <mergeCell ref="F647:G647"/>
    <mergeCell ref="A655:A656"/>
    <mergeCell ref="B655:I655"/>
    <mergeCell ref="B656:I656"/>
    <mergeCell ref="A657:I657"/>
    <mergeCell ref="A658:B658"/>
    <mergeCell ref="D658:I658"/>
    <mergeCell ref="A659:I659"/>
    <mergeCell ref="A660:I660"/>
    <mergeCell ref="D661:I661"/>
    <mergeCell ref="D662:I662"/>
    <mergeCell ref="E664:I664"/>
    <mergeCell ref="D672:E672"/>
    <mergeCell ref="D673:E673"/>
    <mergeCell ref="D674:E674"/>
    <mergeCell ref="A677:A678"/>
    <mergeCell ref="D677:D678"/>
    <mergeCell ref="A679:I679"/>
    <mergeCell ref="A680:I680"/>
    <mergeCell ref="A701:D701"/>
    <mergeCell ref="E701:F701"/>
    <mergeCell ref="G701:I701"/>
    <mergeCell ref="A702:D706"/>
    <mergeCell ref="E702:F702"/>
    <mergeCell ref="G702:I702"/>
    <mergeCell ref="E703:F703"/>
    <mergeCell ref="G703:I703"/>
    <mergeCell ref="F704:I704"/>
    <mergeCell ref="F705:G705"/>
    <mergeCell ref="E706:G706"/>
    <mergeCell ref="A716:A717"/>
    <mergeCell ref="B716:I716"/>
    <mergeCell ref="B717:I717"/>
    <mergeCell ref="A718:I718"/>
    <mergeCell ref="A719:B719"/>
    <mergeCell ref="D719:I719"/>
    <mergeCell ref="A720:I720"/>
    <mergeCell ref="A721:I721"/>
    <mergeCell ref="D722:I722"/>
    <mergeCell ref="D723:I723"/>
    <mergeCell ref="E725:I725"/>
    <mergeCell ref="D733:E733"/>
    <mergeCell ref="D734:E734"/>
    <mergeCell ref="D735:E735"/>
    <mergeCell ref="A738:A739"/>
    <mergeCell ref="D738:D739"/>
    <mergeCell ref="A740:I740"/>
    <mergeCell ref="A741:I741"/>
    <mergeCell ref="A762:D762"/>
    <mergeCell ref="E762:F762"/>
    <mergeCell ref="G762:I762"/>
    <mergeCell ref="A763:D767"/>
    <mergeCell ref="E763:F763"/>
    <mergeCell ref="G763:I763"/>
    <mergeCell ref="E764:F764"/>
    <mergeCell ref="G764:I764"/>
    <mergeCell ref="F765:I765"/>
    <mergeCell ref="F766:G766"/>
    <mergeCell ref="E767:G767"/>
    <mergeCell ref="A777:A778"/>
    <mergeCell ref="B777:I777"/>
    <mergeCell ref="B778:I778"/>
    <mergeCell ref="A779:I779"/>
    <mergeCell ref="A780:B780"/>
    <mergeCell ref="D780:I780"/>
    <mergeCell ref="A781:I781"/>
    <mergeCell ref="A782:I782"/>
    <mergeCell ref="D783:I783"/>
    <mergeCell ref="D784:I784"/>
    <mergeCell ref="E786:I786"/>
    <mergeCell ref="D794:E794"/>
    <mergeCell ref="D795:E795"/>
    <mergeCell ref="D796:E796"/>
    <mergeCell ref="A799:A800"/>
    <mergeCell ref="D799:D800"/>
    <mergeCell ref="A801:I801"/>
    <mergeCell ref="A802:I802"/>
    <mergeCell ref="A823:D823"/>
    <mergeCell ref="E823:F823"/>
    <mergeCell ref="G823:I823"/>
    <mergeCell ref="A824:D828"/>
    <mergeCell ref="E824:F824"/>
    <mergeCell ref="G824:I824"/>
    <mergeCell ref="E825:F825"/>
    <mergeCell ref="G825:I825"/>
    <mergeCell ref="F826:I826"/>
    <mergeCell ref="F827:G827"/>
    <mergeCell ref="E828:G828"/>
    <mergeCell ref="A838:A839"/>
    <mergeCell ref="B838:I838"/>
    <mergeCell ref="B839:I839"/>
    <mergeCell ref="A840:I840"/>
    <mergeCell ref="A841:B841"/>
    <mergeCell ref="D841:I841"/>
    <mergeCell ref="A842:I842"/>
    <mergeCell ref="A843:I843"/>
    <mergeCell ref="D844:I844"/>
    <mergeCell ref="D845:I845"/>
    <mergeCell ref="E847:I847"/>
    <mergeCell ref="D855:E855"/>
    <mergeCell ref="D856:E856"/>
    <mergeCell ref="D857:E857"/>
    <mergeCell ref="A860:A861"/>
    <mergeCell ref="D860:D861"/>
    <mergeCell ref="A862:I862"/>
    <mergeCell ref="A863:I863"/>
    <mergeCell ref="A884:D884"/>
    <mergeCell ref="E884:F884"/>
    <mergeCell ref="G884:I884"/>
    <mergeCell ref="A885:D889"/>
    <mergeCell ref="E885:F885"/>
    <mergeCell ref="G885:I885"/>
    <mergeCell ref="E886:F886"/>
    <mergeCell ref="G886:I886"/>
    <mergeCell ref="F887:I887"/>
    <mergeCell ref="F888:G888"/>
    <mergeCell ref="E889:G889"/>
  </mergeCells>
  <pageMargins left="0.7" right="0.7" top="0.75" bottom="0.75" header="0.3" footer="0.3"/>
  <pageSetup paperSize="9" scale="86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143"/>
  <sheetViews>
    <sheetView view="pageLayout" topLeftCell="A484" workbookViewId="0">
      <selection activeCell="C1149" sqref="C1149"/>
    </sheetView>
  </sheetViews>
  <sheetFormatPr baseColWidth="10" defaultRowHeight="12.75"/>
  <sheetData>
    <row r="1" spans="1:9" ht="13.5" thickBot="1"/>
    <row r="2" spans="1:9" ht="18">
      <c r="A2" s="417"/>
      <c r="B2" s="419" t="s">
        <v>4</v>
      </c>
      <c r="C2" s="419"/>
      <c r="D2" s="419"/>
      <c r="E2" s="419"/>
      <c r="F2" s="419"/>
      <c r="G2" s="419"/>
      <c r="H2" s="419"/>
      <c r="I2" s="420"/>
    </row>
    <row r="3" spans="1:9" ht="18.75" thickBot="1">
      <c r="A3" s="418"/>
      <c r="B3" s="421" t="s">
        <v>5</v>
      </c>
      <c r="C3" s="421"/>
      <c r="D3" s="421"/>
      <c r="E3" s="421"/>
      <c r="F3" s="421"/>
      <c r="G3" s="421"/>
      <c r="H3" s="421"/>
      <c r="I3" s="422"/>
    </row>
    <row r="4" spans="1:9" ht="13.5" thickBot="1">
      <c r="A4" s="459"/>
      <c r="B4" s="460"/>
      <c r="C4" s="460"/>
      <c r="D4" s="460"/>
      <c r="E4" s="460"/>
      <c r="F4" s="460"/>
      <c r="G4" s="460"/>
      <c r="H4" s="460"/>
      <c r="I4" s="460"/>
    </row>
    <row r="5" spans="1:9" ht="18.75" thickBot="1">
      <c r="A5" s="457" t="s">
        <v>110</v>
      </c>
      <c r="B5" s="458"/>
      <c r="C5" s="334" t="s">
        <v>263</v>
      </c>
      <c r="D5" s="426" t="s">
        <v>168</v>
      </c>
      <c r="E5" s="426"/>
      <c r="F5" s="426"/>
      <c r="G5" s="426"/>
      <c r="H5" s="426"/>
      <c r="I5" s="427"/>
    </row>
    <row r="6" spans="1:9" ht="18.75" thickBot="1">
      <c r="A6" s="473"/>
      <c r="B6" s="473"/>
      <c r="C6" s="473"/>
      <c r="D6" s="473"/>
      <c r="E6" s="473"/>
      <c r="F6" s="473"/>
      <c r="G6" s="473"/>
      <c r="H6" s="473"/>
      <c r="I6" s="473"/>
    </row>
    <row r="7" spans="1:9" ht="15.75" thickBot="1">
      <c r="A7" s="408" t="s">
        <v>77</v>
      </c>
      <c r="B7" s="409"/>
      <c r="C7" s="409"/>
      <c r="D7" s="409"/>
      <c r="E7" s="409"/>
      <c r="F7" s="409"/>
      <c r="G7" s="409"/>
      <c r="H7" s="409"/>
      <c r="I7" s="410"/>
    </row>
    <row r="8" spans="1:9">
      <c r="A8" s="36" t="s">
        <v>33</v>
      </c>
      <c r="B8" s="37" t="s">
        <v>34</v>
      </c>
      <c r="C8" s="37" t="s">
        <v>78</v>
      </c>
      <c r="D8" s="474" t="s">
        <v>79</v>
      </c>
      <c r="E8" s="475"/>
      <c r="F8" s="475"/>
      <c r="G8" s="475"/>
      <c r="H8" s="475"/>
      <c r="I8" s="476"/>
    </row>
    <row r="9" spans="1:9">
      <c r="A9" s="38" t="s">
        <v>204</v>
      </c>
      <c r="B9" s="39" t="s">
        <v>111</v>
      </c>
      <c r="C9" s="122">
        <v>2</v>
      </c>
      <c r="D9" s="477" t="s">
        <v>244</v>
      </c>
      <c r="E9" s="478"/>
      <c r="F9" s="478"/>
      <c r="G9" s="478"/>
      <c r="H9" s="478"/>
      <c r="I9" s="479"/>
    </row>
    <row r="10" spans="1:9" ht="24.75" thickBot="1">
      <c r="A10" s="40" t="s">
        <v>36</v>
      </c>
      <c r="B10" s="41">
        <v>33</v>
      </c>
      <c r="C10" s="42" t="s">
        <v>37</v>
      </c>
      <c r="D10" s="41"/>
      <c r="E10" s="43" t="s">
        <v>38</v>
      </c>
      <c r="F10" s="41"/>
      <c r="G10" s="42" t="s">
        <v>39</v>
      </c>
      <c r="H10" s="41">
        <v>3</v>
      </c>
      <c r="I10" s="7"/>
    </row>
    <row r="11" spans="1:9" ht="34.5" thickBot="1">
      <c r="A11" s="90" t="s">
        <v>40</v>
      </c>
      <c r="B11" s="83" t="s">
        <v>41</v>
      </c>
      <c r="C11" s="83" t="s">
        <v>42</v>
      </c>
      <c r="D11" s="89" t="s">
        <v>43</v>
      </c>
      <c r="E11" s="480" t="s">
        <v>44</v>
      </c>
      <c r="F11" s="481"/>
      <c r="G11" s="481"/>
      <c r="H11" s="481"/>
      <c r="I11" s="482"/>
    </row>
    <row r="12" spans="1:9" ht="15.75">
      <c r="A12" s="76" t="s">
        <v>45</v>
      </c>
      <c r="B12" s="87" t="s">
        <v>52</v>
      </c>
      <c r="C12" s="145"/>
      <c r="D12" s="88"/>
      <c r="E12" s="85" t="s">
        <v>47</v>
      </c>
      <c r="F12" s="78" t="s">
        <v>48</v>
      </c>
      <c r="G12" s="86" t="s">
        <v>49</v>
      </c>
      <c r="H12" s="78"/>
      <c r="I12" s="8"/>
    </row>
    <row r="13" spans="1:9" ht="15.75">
      <c r="A13" s="44" t="s">
        <v>50</v>
      </c>
      <c r="B13" s="46" t="s">
        <v>46</v>
      </c>
      <c r="D13" s="45"/>
      <c r="E13" s="47" t="s">
        <v>195</v>
      </c>
      <c r="F13" s="123" t="s">
        <v>85</v>
      </c>
      <c r="G13" s="227" t="s">
        <v>196</v>
      </c>
      <c r="H13" s="122"/>
      <c r="I13" s="5"/>
    </row>
    <row r="14" spans="1:9" ht="13.5" thickBot="1">
      <c r="A14" s="48" t="s">
        <v>51</v>
      </c>
      <c r="B14" s="50" t="s">
        <v>52</v>
      </c>
      <c r="C14" s="49"/>
      <c r="E14" s="51" t="s">
        <v>84</v>
      </c>
      <c r="F14" s="120" t="s">
        <v>84</v>
      </c>
      <c r="G14" s="120" t="s">
        <v>84</v>
      </c>
      <c r="H14" s="74"/>
      <c r="I14" s="7"/>
    </row>
    <row r="15" spans="1:9" ht="23.25" thickBot="1">
      <c r="A15" s="77" t="s">
        <v>53</v>
      </c>
      <c r="B15" s="80" t="s">
        <v>54</v>
      </c>
      <c r="C15" s="81" t="s">
        <v>55</v>
      </c>
      <c r="D15" s="81" t="s">
        <v>56</v>
      </c>
      <c r="E15" s="82" t="s">
        <v>57</v>
      </c>
      <c r="F15" s="83" t="s">
        <v>246</v>
      </c>
      <c r="G15" s="82" t="s">
        <v>59</v>
      </c>
      <c r="H15" s="162"/>
      <c r="I15" s="84"/>
    </row>
    <row r="16" spans="1:9">
      <c r="A16" s="76" t="s">
        <v>25</v>
      </c>
      <c r="B16" s="78">
        <v>1</v>
      </c>
      <c r="C16" s="78">
        <v>24</v>
      </c>
      <c r="D16" s="78"/>
      <c r="E16" s="103"/>
      <c r="F16" s="103"/>
      <c r="G16" s="103">
        <v>1</v>
      </c>
      <c r="H16" s="103"/>
      <c r="I16" s="8"/>
    </row>
    <row r="17" spans="1:9">
      <c r="A17" s="44" t="s">
        <v>61</v>
      </c>
      <c r="B17" s="225" t="s">
        <v>245</v>
      </c>
      <c r="C17" s="227" t="s">
        <v>171</v>
      </c>
      <c r="D17" s="122"/>
      <c r="E17" s="123"/>
      <c r="F17" s="124"/>
      <c r="G17" s="223" t="s">
        <v>247</v>
      </c>
      <c r="H17" s="124"/>
      <c r="I17" s="5"/>
    </row>
    <row r="18" spans="1:9" ht="13.5" thickBot="1">
      <c r="A18" s="52" t="s">
        <v>27</v>
      </c>
      <c r="B18" s="144" t="s">
        <v>84</v>
      </c>
      <c r="C18" s="144" t="s">
        <v>84</v>
      </c>
      <c r="D18" s="53"/>
      <c r="E18" s="49"/>
      <c r="F18" s="120"/>
      <c r="G18" s="120" t="s">
        <v>84</v>
      </c>
      <c r="H18" s="120"/>
      <c r="I18" s="7"/>
    </row>
    <row r="19" spans="1:9" ht="13.5" thickBot="1">
      <c r="A19" s="93" t="s">
        <v>80</v>
      </c>
      <c r="B19" s="82" t="s">
        <v>62</v>
      </c>
      <c r="C19" s="82" t="s">
        <v>63</v>
      </c>
      <c r="D19" s="483" t="s">
        <v>64</v>
      </c>
      <c r="E19" s="484"/>
      <c r="F19" s="82" t="s">
        <v>65</v>
      </c>
      <c r="G19" s="82" t="s">
        <v>180</v>
      </c>
      <c r="H19" s="243" t="s">
        <v>251</v>
      </c>
      <c r="I19" s="244"/>
    </row>
    <row r="20" spans="1:9">
      <c r="A20" s="91" t="s">
        <v>25</v>
      </c>
      <c r="B20" s="104">
        <v>1</v>
      </c>
      <c r="C20" s="104">
        <v>2</v>
      </c>
      <c r="D20" s="461">
        <v>3</v>
      </c>
      <c r="E20" s="462"/>
      <c r="F20" s="103">
        <v>1</v>
      </c>
      <c r="G20" s="103">
        <v>1</v>
      </c>
      <c r="H20" s="215">
        <v>1</v>
      </c>
      <c r="I20" s="2"/>
    </row>
    <row r="21" spans="1:9">
      <c r="A21" s="54" t="s">
        <v>66</v>
      </c>
      <c r="B21" s="231" t="s">
        <v>266</v>
      </c>
      <c r="C21" s="231" t="s">
        <v>113</v>
      </c>
      <c r="D21" s="463" t="s">
        <v>190</v>
      </c>
      <c r="E21" s="464"/>
      <c r="F21" s="223" t="s">
        <v>214</v>
      </c>
      <c r="G21" s="223" t="s">
        <v>214</v>
      </c>
      <c r="H21" s="220" t="s">
        <v>214</v>
      </c>
      <c r="I21" s="1"/>
    </row>
    <row r="22" spans="1:9">
      <c r="A22" s="55" t="s">
        <v>27</v>
      </c>
      <c r="B22" s="56" t="s">
        <v>120</v>
      </c>
      <c r="C22" s="231" t="s">
        <v>84</v>
      </c>
      <c r="D22" s="130" t="s">
        <v>67</v>
      </c>
      <c r="E22" s="130" t="s">
        <v>68</v>
      </c>
      <c r="F22" s="223" t="s">
        <v>84</v>
      </c>
      <c r="G22" s="223" t="s">
        <v>250</v>
      </c>
      <c r="H22" s="220" t="s">
        <v>84</v>
      </c>
      <c r="I22" s="1"/>
    </row>
    <row r="23" spans="1:9" ht="15.75" thickBot="1">
      <c r="A23" s="57"/>
      <c r="B23" s="58"/>
      <c r="C23" s="59"/>
      <c r="D23" s="105" t="s">
        <v>46</v>
      </c>
      <c r="E23" s="59"/>
      <c r="F23" s="60"/>
      <c r="G23" s="60"/>
      <c r="H23" s="73"/>
      <c r="I23" s="73"/>
    </row>
    <row r="24" spans="1:9">
      <c r="A24" s="465" t="s">
        <v>69</v>
      </c>
      <c r="B24" s="10" t="s">
        <v>70</v>
      </c>
      <c r="C24" s="10" t="s">
        <v>71</v>
      </c>
      <c r="D24" s="467" t="s">
        <v>72</v>
      </c>
      <c r="E24" s="10" t="s">
        <v>73</v>
      </c>
      <c r="F24" s="10" t="s">
        <v>74</v>
      </c>
      <c r="G24" s="3"/>
      <c r="H24" s="3"/>
      <c r="I24" s="4"/>
    </row>
    <row r="25" spans="1:9" ht="13.5" thickBot="1">
      <c r="A25" s="466"/>
      <c r="B25" s="102" t="s">
        <v>52</v>
      </c>
      <c r="C25" s="6"/>
      <c r="D25" s="468"/>
      <c r="E25" s="102" t="s">
        <v>52</v>
      </c>
      <c r="F25" s="6"/>
      <c r="G25" s="6"/>
      <c r="H25" s="6"/>
      <c r="I25" s="7"/>
    </row>
    <row r="26" spans="1:9" ht="13.5" thickBot="1">
      <c r="A26" s="469"/>
      <c r="B26" s="469"/>
      <c r="C26" s="469"/>
      <c r="D26" s="469"/>
      <c r="E26" s="469"/>
      <c r="F26" s="469"/>
      <c r="G26" s="469"/>
      <c r="H26" s="469"/>
      <c r="I26" s="469"/>
    </row>
    <row r="27" spans="1:9" ht="13.5" thickBot="1">
      <c r="A27" s="470" t="s">
        <v>75</v>
      </c>
      <c r="B27" s="471"/>
      <c r="C27" s="471"/>
      <c r="D27" s="471"/>
      <c r="E27" s="471"/>
      <c r="F27" s="471"/>
      <c r="G27" s="471"/>
      <c r="H27" s="471"/>
      <c r="I27" s="472"/>
    </row>
    <row r="28" spans="1:9">
      <c r="A28" s="61"/>
      <c r="B28" s="11"/>
      <c r="C28" s="11"/>
      <c r="D28" s="11"/>
      <c r="E28" s="11"/>
      <c r="F28" s="11"/>
      <c r="G28" s="11"/>
      <c r="H28" s="98"/>
      <c r="I28" s="24"/>
    </row>
    <row r="29" spans="1:9">
      <c r="A29" s="62"/>
      <c r="B29" s="13"/>
      <c r="C29" s="13"/>
      <c r="D29" s="13"/>
      <c r="E29" s="13"/>
      <c r="F29" s="13"/>
      <c r="G29" s="13"/>
      <c r="H29" s="97"/>
      <c r="I29" s="26"/>
    </row>
    <row r="30" spans="1:9">
      <c r="A30" s="62"/>
      <c r="B30" s="13"/>
      <c r="C30" s="13"/>
      <c r="D30" s="13"/>
      <c r="E30" s="13"/>
      <c r="F30" s="13"/>
      <c r="G30" s="13"/>
      <c r="H30" s="97"/>
      <c r="I30" s="26"/>
    </row>
    <row r="31" spans="1:9">
      <c r="A31" s="12"/>
      <c r="B31" s="13"/>
      <c r="C31" s="13"/>
      <c r="D31" s="13"/>
      <c r="E31" s="109"/>
      <c r="F31" s="63"/>
      <c r="G31" s="63"/>
      <c r="H31" s="9"/>
      <c r="I31" s="26"/>
    </row>
    <row r="32" spans="1:9">
      <c r="A32" s="12"/>
      <c r="B32" s="13"/>
      <c r="C32" s="13"/>
      <c r="D32" s="13"/>
      <c r="E32" s="9"/>
      <c r="F32" s="9"/>
      <c r="G32" s="9"/>
      <c r="H32" s="9"/>
      <c r="I32" s="26"/>
    </row>
    <row r="33" spans="1:9">
      <c r="A33" s="12"/>
      <c r="B33" s="13"/>
      <c r="C33" s="13"/>
      <c r="D33" s="13"/>
      <c r="E33" s="9"/>
      <c r="F33" s="9"/>
      <c r="G33" s="9"/>
      <c r="H33" s="9"/>
      <c r="I33" s="26"/>
    </row>
    <row r="34" spans="1:9">
      <c r="A34" s="12"/>
      <c r="B34" s="13"/>
      <c r="C34" s="13"/>
      <c r="D34" s="13"/>
      <c r="E34" s="9"/>
      <c r="F34" s="9"/>
      <c r="G34" s="9"/>
      <c r="H34" s="9"/>
      <c r="I34" s="26"/>
    </row>
    <row r="35" spans="1:9">
      <c r="A35" s="25"/>
      <c r="B35" s="9"/>
      <c r="C35" s="9"/>
      <c r="D35" s="9"/>
      <c r="E35" s="9"/>
      <c r="F35" s="9"/>
      <c r="G35" s="9"/>
      <c r="H35" s="9"/>
      <c r="I35" s="26"/>
    </row>
    <row r="36" spans="1:9">
      <c r="A36" s="64"/>
      <c r="B36" s="13"/>
      <c r="C36" s="13"/>
      <c r="D36" s="13"/>
      <c r="E36" s="9"/>
      <c r="F36" s="9"/>
      <c r="G36" s="9"/>
      <c r="H36" s="9"/>
      <c r="I36" s="26"/>
    </row>
    <row r="37" spans="1:9">
      <c r="A37" s="12"/>
      <c r="B37" s="13"/>
      <c r="C37" s="13"/>
      <c r="D37" s="13"/>
      <c r="E37" s="9"/>
      <c r="F37" s="9"/>
      <c r="G37" s="9"/>
      <c r="H37" s="9"/>
      <c r="I37" s="26"/>
    </row>
    <row r="38" spans="1:9">
      <c r="A38" s="12"/>
      <c r="B38" s="13"/>
      <c r="C38" s="13"/>
      <c r="D38" s="13"/>
      <c r="E38" s="9"/>
      <c r="F38" s="9"/>
      <c r="G38" s="9"/>
      <c r="H38" s="9"/>
      <c r="I38" s="26"/>
    </row>
    <row r="39" spans="1:9">
      <c r="A39" s="12"/>
      <c r="B39" s="13"/>
      <c r="C39" s="13"/>
      <c r="D39" s="13"/>
      <c r="E39" s="9"/>
      <c r="F39" s="9"/>
      <c r="G39" s="9"/>
      <c r="H39" s="9"/>
      <c r="I39" s="26"/>
    </row>
    <row r="40" spans="1:9">
      <c r="A40" s="12"/>
      <c r="B40" s="9"/>
      <c r="C40" s="9"/>
      <c r="D40" s="9"/>
      <c r="E40" s="9"/>
      <c r="F40" s="9"/>
      <c r="G40" s="9"/>
      <c r="H40" s="9"/>
      <c r="I40" s="26"/>
    </row>
    <row r="41" spans="1:9">
      <c r="A41" s="12"/>
      <c r="B41" s="9"/>
      <c r="C41" s="9"/>
      <c r="D41" s="9"/>
      <c r="E41" s="9"/>
      <c r="F41" s="9"/>
      <c r="G41" s="9"/>
      <c r="H41" s="9"/>
      <c r="I41" s="26"/>
    </row>
    <row r="42" spans="1:9">
      <c r="A42" s="12"/>
      <c r="B42" s="9"/>
      <c r="C42" s="9"/>
      <c r="D42" s="9"/>
      <c r="E42" s="9"/>
      <c r="F42" s="9"/>
      <c r="G42" s="9"/>
      <c r="H42" s="9"/>
      <c r="I42" s="26"/>
    </row>
    <row r="43" spans="1:9">
      <c r="A43" s="12"/>
      <c r="B43" s="9"/>
      <c r="C43" s="9"/>
      <c r="D43" s="9"/>
      <c r="E43" s="9"/>
      <c r="F43" s="9"/>
      <c r="G43" s="9"/>
      <c r="H43" s="9"/>
      <c r="I43" s="26"/>
    </row>
    <row r="44" spans="1:9">
      <c r="A44" s="12"/>
      <c r="B44" s="9"/>
      <c r="C44" s="9"/>
      <c r="D44" s="9"/>
      <c r="E44" s="9"/>
      <c r="F44" s="9"/>
      <c r="G44" s="9"/>
      <c r="H44" s="9"/>
      <c r="I44" s="26"/>
    </row>
    <row r="45" spans="1:9">
      <c r="A45" s="12"/>
      <c r="B45" s="109"/>
      <c r="C45" s="13"/>
      <c r="D45" s="13"/>
      <c r="E45" s="13"/>
      <c r="F45" s="13"/>
      <c r="G45" s="13"/>
      <c r="H45" s="9"/>
      <c r="I45" s="26"/>
    </row>
    <row r="46" spans="1:9" ht="14.25">
      <c r="A46" s="25"/>
      <c r="B46" s="65"/>
      <c r="C46" s="66"/>
      <c r="D46" s="67"/>
      <c r="E46" s="68"/>
      <c r="F46" s="68"/>
      <c r="G46" s="67"/>
      <c r="H46" s="9"/>
      <c r="I46" s="26"/>
    </row>
    <row r="47" spans="1:9" ht="15" thickBot="1">
      <c r="A47" s="27"/>
      <c r="B47" s="14"/>
      <c r="C47" s="69"/>
      <c r="D47" s="70"/>
      <c r="E47" s="71"/>
      <c r="F47" s="71"/>
      <c r="G47" s="70"/>
      <c r="H47" s="28"/>
      <c r="I47" s="29"/>
    </row>
    <row r="48" spans="1:9" ht="24" customHeight="1">
      <c r="A48" s="441" t="s">
        <v>14</v>
      </c>
      <c r="B48" s="442"/>
      <c r="C48" s="442"/>
      <c r="D48" s="443"/>
      <c r="E48" s="383" t="s">
        <v>12</v>
      </c>
      <c r="F48" s="384"/>
      <c r="G48" s="444" t="s">
        <v>92</v>
      </c>
      <c r="H48" s="445"/>
      <c r="I48" s="446"/>
    </row>
    <row r="49" spans="1:9">
      <c r="A49" s="428" t="s">
        <v>116</v>
      </c>
      <c r="B49" s="429"/>
      <c r="C49" s="429"/>
      <c r="D49" s="430"/>
      <c r="E49" s="388" t="s">
        <v>11</v>
      </c>
      <c r="F49" s="389"/>
      <c r="G49" s="395" t="s">
        <v>9</v>
      </c>
      <c r="H49" s="395"/>
      <c r="I49" s="396"/>
    </row>
    <row r="50" spans="1:9">
      <c r="A50" s="431"/>
      <c r="B50" s="432"/>
      <c r="C50" s="432"/>
      <c r="D50" s="433"/>
      <c r="E50" s="388" t="s">
        <v>10</v>
      </c>
      <c r="F50" s="389"/>
      <c r="G50" s="395" t="s">
        <v>6</v>
      </c>
      <c r="H50" s="395"/>
      <c r="I50" s="396"/>
    </row>
    <row r="51" spans="1:9" ht="13.5" thickBot="1">
      <c r="A51" s="431"/>
      <c r="B51" s="432"/>
      <c r="C51" s="432"/>
      <c r="D51" s="433"/>
      <c r="E51" s="16" t="s">
        <v>13</v>
      </c>
      <c r="F51" s="395" t="s">
        <v>7</v>
      </c>
      <c r="G51" s="395"/>
      <c r="H51" s="488"/>
      <c r="I51" s="489"/>
    </row>
    <row r="52" spans="1:9" ht="24">
      <c r="A52" s="431"/>
      <c r="B52" s="432"/>
      <c r="C52" s="432"/>
      <c r="D52" s="433"/>
      <c r="E52" s="17" t="s">
        <v>8</v>
      </c>
      <c r="F52" s="397" t="s">
        <v>117</v>
      </c>
      <c r="G52" s="454"/>
      <c r="H52" s="99" t="s">
        <v>32</v>
      </c>
      <c r="I52" s="336" t="s">
        <v>263</v>
      </c>
    </row>
    <row r="53" spans="1:9" ht="13.5" thickBot="1">
      <c r="A53" s="434"/>
      <c r="B53" s="435"/>
      <c r="C53" s="435"/>
      <c r="D53" s="436"/>
      <c r="E53" s="485"/>
      <c r="F53" s="486"/>
      <c r="G53" s="487"/>
      <c r="H53" s="51" t="s">
        <v>81</v>
      </c>
      <c r="I53" s="126">
        <v>21</v>
      </c>
    </row>
    <row r="61" spans="1:9" ht="13.5" thickBot="1"/>
    <row r="62" spans="1:9" ht="18">
      <c r="A62" s="417"/>
      <c r="B62" s="419" t="s">
        <v>4</v>
      </c>
      <c r="C62" s="419"/>
      <c r="D62" s="419"/>
      <c r="E62" s="419"/>
      <c r="F62" s="419"/>
      <c r="G62" s="419"/>
      <c r="H62" s="419"/>
      <c r="I62" s="420"/>
    </row>
    <row r="63" spans="1:9" ht="18.75" thickBot="1">
      <c r="A63" s="418"/>
      <c r="B63" s="421" t="s">
        <v>5</v>
      </c>
      <c r="C63" s="421"/>
      <c r="D63" s="421"/>
      <c r="E63" s="421"/>
      <c r="F63" s="421"/>
      <c r="G63" s="421"/>
      <c r="H63" s="421"/>
      <c r="I63" s="422"/>
    </row>
    <row r="64" spans="1:9" ht="13.5" thickBot="1">
      <c r="A64" s="459"/>
      <c r="B64" s="460"/>
      <c r="C64" s="460"/>
      <c r="D64" s="460"/>
      <c r="E64" s="460"/>
      <c r="F64" s="460"/>
      <c r="G64" s="460"/>
      <c r="H64" s="460"/>
      <c r="I64" s="460"/>
    </row>
    <row r="65" spans="1:9" ht="18.75" thickBot="1">
      <c r="A65" s="457" t="s">
        <v>110</v>
      </c>
      <c r="B65" s="458"/>
      <c r="C65" s="334" t="s">
        <v>268</v>
      </c>
      <c r="D65" s="426" t="s">
        <v>168</v>
      </c>
      <c r="E65" s="426"/>
      <c r="F65" s="426"/>
      <c r="G65" s="426"/>
      <c r="H65" s="426"/>
      <c r="I65" s="427"/>
    </row>
    <row r="66" spans="1:9" ht="18.75" thickBot="1">
      <c r="A66" s="473"/>
      <c r="B66" s="473"/>
      <c r="C66" s="473"/>
      <c r="D66" s="473"/>
      <c r="E66" s="473"/>
      <c r="F66" s="473"/>
      <c r="G66" s="473"/>
      <c r="H66" s="473"/>
      <c r="I66" s="473"/>
    </row>
    <row r="67" spans="1:9" ht="15.75" thickBot="1">
      <c r="A67" s="408" t="s">
        <v>77</v>
      </c>
      <c r="B67" s="409"/>
      <c r="C67" s="409"/>
      <c r="D67" s="409"/>
      <c r="E67" s="409"/>
      <c r="F67" s="409"/>
      <c r="G67" s="409"/>
      <c r="H67" s="409"/>
      <c r="I67" s="410"/>
    </row>
    <row r="68" spans="1:9">
      <c r="A68" s="36" t="s">
        <v>33</v>
      </c>
      <c r="B68" s="37" t="s">
        <v>34</v>
      </c>
      <c r="C68" s="37" t="s">
        <v>78</v>
      </c>
      <c r="D68" s="474" t="s">
        <v>79</v>
      </c>
      <c r="E68" s="475"/>
      <c r="F68" s="475"/>
      <c r="G68" s="475"/>
      <c r="H68" s="475"/>
      <c r="I68" s="476"/>
    </row>
    <row r="69" spans="1:9">
      <c r="A69" s="38" t="s">
        <v>204</v>
      </c>
      <c r="B69" s="39" t="s">
        <v>111</v>
      </c>
      <c r="C69" s="39">
        <v>2</v>
      </c>
      <c r="D69" s="477" t="s">
        <v>249</v>
      </c>
      <c r="E69" s="478"/>
      <c r="F69" s="478"/>
      <c r="G69" s="478"/>
      <c r="H69" s="478"/>
      <c r="I69" s="479"/>
    </row>
    <row r="70" spans="1:9" ht="24.75" thickBot="1">
      <c r="A70" s="40" t="s">
        <v>36</v>
      </c>
      <c r="B70" s="41">
        <v>60</v>
      </c>
      <c r="C70" s="42" t="s">
        <v>37</v>
      </c>
      <c r="D70" s="41"/>
      <c r="E70" s="43" t="s">
        <v>38</v>
      </c>
      <c r="F70" s="41"/>
      <c r="G70" s="42" t="s">
        <v>39</v>
      </c>
      <c r="H70" s="41">
        <v>3</v>
      </c>
      <c r="I70" s="7"/>
    </row>
    <row r="71" spans="1:9" ht="34.5" thickBot="1">
      <c r="A71" s="90" t="s">
        <v>40</v>
      </c>
      <c r="B71" s="83" t="s">
        <v>41</v>
      </c>
      <c r="C71" s="131" t="s">
        <v>42</v>
      </c>
      <c r="D71" s="89" t="s">
        <v>43</v>
      </c>
      <c r="E71" s="480" t="s">
        <v>44</v>
      </c>
      <c r="F71" s="481"/>
      <c r="G71" s="481"/>
      <c r="H71" s="481"/>
      <c r="I71" s="482"/>
    </row>
    <row r="72" spans="1:9" ht="15.75">
      <c r="A72" s="76" t="s">
        <v>45</v>
      </c>
      <c r="B72" s="145" t="s">
        <v>52</v>
      </c>
      <c r="C72" s="1"/>
      <c r="D72" s="88"/>
      <c r="E72" s="85" t="s">
        <v>47</v>
      </c>
      <c r="F72" s="78" t="s">
        <v>48</v>
      </c>
      <c r="G72" s="86" t="s">
        <v>49</v>
      </c>
      <c r="H72" s="78"/>
      <c r="I72" s="8"/>
    </row>
    <row r="73" spans="1:9" ht="15.75">
      <c r="A73" s="44" t="s">
        <v>50</v>
      </c>
      <c r="B73" s="46" t="s">
        <v>46</v>
      </c>
      <c r="C73" s="1"/>
      <c r="D73" s="45"/>
      <c r="E73" s="47" t="s">
        <v>166</v>
      </c>
      <c r="F73" s="123" t="s">
        <v>85</v>
      </c>
      <c r="G73" s="227" t="s">
        <v>196</v>
      </c>
      <c r="H73" s="122"/>
      <c r="I73" s="5"/>
    </row>
    <row r="74" spans="1:9" ht="13.5" thickBot="1">
      <c r="A74" s="154" t="s">
        <v>51</v>
      </c>
      <c r="B74" s="152" t="s">
        <v>52</v>
      </c>
      <c r="C74" s="60"/>
      <c r="D74" s="73"/>
      <c r="E74" s="156" t="s">
        <v>84</v>
      </c>
      <c r="F74" s="108" t="s">
        <v>84</v>
      </c>
      <c r="G74" s="108" t="s">
        <v>131</v>
      </c>
      <c r="H74" s="153"/>
      <c r="I74" s="159"/>
    </row>
    <row r="75" spans="1:9" ht="13.5" thickBot="1">
      <c r="A75" s="151" t="s">
        <v>53</v>
      </c>
      <c r="B75" s="81" t="s">
        <v>54</v>
      </c>
      <c r="C75" s="81" t="s">
        <v>55</v>
      </c>
      <c r="D75" s="160" t="s">
        <v>132</v>
      </c>
      <c r="E75" s="157" t="s">
        <v>133</v>
      </c>
      <c r="F75" s="81" t="s">
        <v>102</v>
      </c>
      <c r="G75" s="82" t="s">
        <v>129</v>
      </c>
      <c r="H75" s="155"/>
      <c r="I75" s="161" t="s">
        <v>60</v>
      </c>
    </row>
    <row r="76" spans="1:9">
      <c r="A76" s="76" t="s">
        <v>25</v>
      </c>
      <c r="B76" s="149">
        <v>1</v>
      </c>
      <c r="C76" s="149">
        <v>36</v>
      </c>
      <c r="D76" s="2"/>
      <c r="E76" s="128"/>
      <c r="F76" s="149"/>
      <c r="G76" s="103">
        <v>1</v>
      </c>
      <c r="H76" s="150"/>
      <c r="I76" s="8"/>
    </row>
    <row r="77" spans="1:9">
      <c r="A77" s="44" t="s">
        <v>61</v>
      </c>
      <c r="B77" s="223" t="s">
        <v>252</v>
      </c>
      <c r="C77" s="223" t="s">
        <v>171</v>
      </c>
      <c r="D77" s="1"/>
      <c r="E77" s="129"/>
      <c r="F77" s="124"/>
      <c r="G77" s="223" t="s">
        <v>247</v>
      </c>
      <c r="H77" s="123"/>
      <c r="I77" s="5"/>
    </row>
    <row r="78" spans="1:9" ht="13.5" thickBot="1">
      <c r="A78" s="52" t="s">
        <v>27</v>
      </c>
      <c r="B78" s="120" t="s">
        <v>120</v>
      </c>
      <c r="C78" s="120" t="s">
        <v>120</v>
      </c>
      <c r="D78" s="1"/>
      <c r="E78" s="158"/>
      <c r="F78" s="120"/>
      <c r="G78" s="120" t="s">
        <v>84</v>
      </c>
      <c r="H78" s="125"/>
      <c r="I78" s="7"/>
    </row>
    <row r="79" spans="1:9" ht="13.5" thickBot="1">
      <c r="A79" s="93" t="s">
        <v>80</v>
      </c>
      <c r="B79" s="82" t="s">
        <v>62</v>
      </c>
      <c r="C79" s="82" t="s">
        <v>63</v>
      </c>
      <c r="D79" s="490" t="s">
        <v>64</v>
      </c>
      <c r="E79" s="484"/>
      <c r="F79" s="82" t="s">
        <v>65</v>
      </c>
      <c r="G79" s="82" t="s">
        <v>180</v>
      </c>
      <c r="H79" s="243" t="s">
        <v>253</v>
      </c>
      <c r="I79" s="244"/>
    </row>
    <row r="80" spans="1:9">
      <c r="A80" s="91" t="s">
        <v>25</v>
      </c>
      <c r="B80" s="104">
        <v>1</v>
      </c>
      <c r="C80" s="104">
        <v>2</v>
      </c>
      <c r="D80" s="461">
        <v>6</v>
      </c>
      <c r="E80" s="462"/>
      <c r="F80" s="103">
        <v>1</v>
      </c>
      <c r="G80" s="103">
        <v>1</v>
      </c>
      <c r="H80" s="242">
        <v>1</v>
      </c>
      <c r="I80" s="242"/>
    </row>
    <row r="81" spans="1:9">
      <c r="A81" s="54" t="s">
        <v>66</v>
      </c>
      <c r="B81" s="231" t="s">
        <v>266</v>
      </c>
      <c r="C81" s="130" t="s">
        <v>113</v>
      </c>
      <c r="D81" s="463" t="s">
        <v>179</v>
      </c>
      <c r="E81" s="464"/>
      <c r="F81" s="124" t="s">
        <v>114</v>
      </c>
      <c r="G81" s="223" t="s">
        <v>114</v>
      </c>
      <c r="H81" s="107" t="s">
        <v>114</v>
      </c>
      <c r="I81" s="107"/>
    </row>
    <row r="82" spans="1:9">
      <c r="A82" s="55" t="s">
        <v>27</v>
      </c>
      <c r="B82" s="56" t="s">
        <v>120</v>
      </c>
      <c r="C82" s="231" t="s">
        <v>120</v>
      </c>
      <c r="D82" s="130" t="s">
        <v>67</v>
      </c>
      <c r="E82" s="130" t="s">
        <v>68</v>
      </c>
      <c r="F82" s="124" t="s">
        <v>84</v>
      </c>
      <c r="G82" s="223" t="s">
        <v>120</v>
      </c>
      <c r="H82" s="107" t="s">
        <v>120</v>
      </c>
      <c r="I82" s="107"/>
    </row>
    <row r="83" spans="1:9" ht="13.5" thickBot="1">
      <c r="A83" s="57"/>
      <c r="B83" s="58"/>
      <c r="C83" s="59"/>
      <c r="D83" s="108" t="s">
        <v>46</v>
      </c>
      <c r="E83" s="59"/>
      <c r="F83" s="60"/>
      <c r="G83" s="108"/>
      <c r="H83" s="245"/>
      <c r="I83" s="245"/>
    </row>
    <row r="84" spans="1:9">
      <c r="A84" s="465" t="s">
        <v>69</v>
      </c>
      <c r="B84" s="10" t="s">
        <v>70</v>
      </c>
      <c r="C84" s="10" t="s">
        <v>71</v>
      </c>
      <c r="D84" s="467" t="s">
        <v>72</v>
      </c>
      <c r="E84" s="10" t="s">
        <v>73</v>
      </c>
      <c r="F84" s="10" t="s">
        <v>74</v>
      </c>
      <c r="G84" s="3"/>
      <c r="H84" s="3"/>
      <c r="I84" s="4"/>
    </row>
    <row r="85" spans="1:9" ht="13.5" thickBot="1">
      <c r="A85" s="466"/>
      <c r="B85" s="102" t="s">
        <v>52</v>
      </c>
      <c r="C85" s="6"/>
      <c r="D85" s="468"/>
      <c r="E85" s="102" t="s">
        <v>52</v>
      </c>
      <c r="F85" s="6"/>
      <c r="G85" s="6"/>
      <c r="H85" s="6"/>
      <c r="I85" s="7"/>
    </row>
    <row r="86" spans="1:9" ht="13.5" thickBot="1">
      <c r="A86" s="469"/>
      <c r="B86" s="469"/>
      <c r="C86" s="469"/>
      <c r="D86" s="469"/>
      <c r="E86" s="469"/>
      <c r="F86" s="469"/>
      <c r="G86" s="469"/>
      <c r="H86" s="469"/>
      <c r="I86" s="469"/>
    </row>
    <row r="87" spans="1:9" ht="13.5" thickBot="1">
      <c r="A87" s="470" t="s">
        <v>75</v>
      </c>
      <c r="B87" s="471"/>
      <c r="C87" s="471"/>
      <c r="D87" s="471"/>
      <c r="E87" s="471"/>
      <c r="F87" s="471"/>
      <c r="G87" s="471"/>
      <c r="H87" s="471"/>
      <c r="I87" s="472"/>
    </row>
    <row r="88" spans="1:9">
      <c r="A88" s="61"/>
      <c r="B88" s="11"/>
      <c r="C88" s="11"/>
      <c r="D88" s="11"/>
      <c r="E88" s="11"/>
      <c r="F88" s="11"/>
      <c r="G88" s="11"/>
      <c r="H88" s="98"/>
      <c r="I88" s="24"/>
    </row>
    <row r="89" spans="1:9">
      <c r="A89" s="62"/>
      <c r="B89" s="13"/>
      <c r="C89" s="13"/>
      <c r="D89" s="13"/>
      <c r="E89" s="13"/>
      <c r="F89" s="13"/>
      <c r="G89" s="13"/>
      <c r="H89" s="97"/>
      <c r="I89" s="26"/>
    </row>
    <row r="90" spans="1:9">
      <c r="A90" s="62"/>
      <c r="B90" s="13"/>
      <c r="C90" s="13"/>
      <c r="D90" s="13"/>
      <c r="E90" s="13"/>
      <c r="F90" s="13"/>
      <c r="G90" s="13"/>
      <c r="H90" s="97"/>
      <c r="I90" s="26"/>
    </row>
    <row r="91" spans="1:9">
      <c r="A91" s="12"/>
      <c r="B91" s="13"/>
      <c r="C91" s="13"/>
      <c r="D91" s="13"/>
      <c r="E91" s="109"/>
      <c r="F91" s="63"/>
      <c r="G91" s="63"/>
      <c r="H91" s="9"/>
      <c r="I91" s="26"/>
    </row>
    <row r="92" spans="1:9">
      <c r="A92" s="12"/>
      <c r="B92" s="13"/>
      <c r="C92" s="13"/>
      <c r="D92" s="13"/>
      <c r="E92" s="9"/>
      <c r="F92" s="9"/>
      <c r="G92" s="9"/>
      <c r="H92" s="9"/>
      <c r="I92" s="26"/>
    </row>
    <row r="93" spans="1:9">
      <c r="A93" s="12"/>
      <c r="B93" s="13"/>
      <c r="C93" s="13"/>
      <c r="D93" s="13"/>
      <c r="E93" s="9"/>
      <c r="F93" s="9"/>
      <c r="G93" s="9"/>
      <c r="H93" s="9"/>
      <c r="I93" s="26"/>
    </row>
    <row r="94" spans="1:9">
      <c r="A94" s="12"/>
      <c r="B94" s="13"/>
      <c r="C94" s="13"/>
      <c r="D94" s="13"/>
      <c r="E94" s="9"/>
      <c r="F94" s="9"/>
      <c r="G94" s="9"/>
      <c r="H94" s="9"/>
      <c r="I94" s="26"/>
    </row>
    <row r="95" spans="1:9">
      <c r="A95" s="25"/>
      <c r="B95" s="9"/>
      <c r="C95" s="9"/>
      <c r="D95" s="9"/>
      <c r="E95" s="9"/>
      <c r="F95" s="9"/>
      <c r="G95" s="9"/>
      <c r="H95" s="9"/>
      <c r="I95" s="26"/>
    </row>
    <row r="96" spans="1:9">
      <c r="A96" s="64"/>
      <c r="B96" s="13"/>
      <c r="C96" s="13"/>
      <c r="D96" s="13"/>
      <c r="E96" s="9"/>
      <c r="F96" s="9"/>
      <c r="G96" s="9"/>
      <c r="H96" s="9"/>
      <c r="I96" s="26"/>
    </row>
    <row r="97" spans="1:9">
      <c r="A97" s="12"/>
      <c r="B97" s="13"/>
      <c r="C97" s="13"/>
      <c r="D97" s="13"/>
      <c r="E97" s="9"/>
      <c r="F97" s="9"/>
      <c r="G97" s="9"/>
      <c r="H97" s="9"/>
      <c r="I97" s="26"/>
    </row>
    <row r="98" spans="1:9">
      <c r="A98" s="12"/>
      <c r="B98" s="13"/>
      <c r="C98" s="13"/>
      <c r="D98" s="13"/>
      <c r="E98" s="9"/>
      <c r="F98" s="9"/>
      <c r="G98" s="9"/>
      <c r="H98" s="9"/>
      <c r="I98" s="26"/>
    </row>
    <row r="99" spans="1:9">
      <c r="A99" s="12"/>
      <c r="B99" s="13"/>
      <c r="C99" s="13"/>
      <c r="D99" s="13"/>
      <c r="E99" s="9"/>
      <c r="F99" s="9"/>
      <c r="G99" s="9"/>
      <c r="H99" s="9"/>
      <c r="I99" s="26"/>
    </row>
    <row r="100" spans="1:9">
      <c r="A100" s="12"/>
      <c r="B100" s="9"/>
      <c r="C100" s="9"/>
      <c r="D100" s="9"/>
      <c r="E100" s="9"/>
      <c r="F100" s="9"/>
      <c r="G100" s="9"/>
      <c r="H100" s="9"/>
      <c r="I100" s="26"/>
    </row>
    <row r="101" spans="1:9">
      <c r="A101" s="12"/>
      <c r="B101" s="9"/>
      <c r="C101" s="9"/>
      <c r="D101" s="9"/>
      <c r="E101" s="9"/>
      <c r="F101" s="9"/>
      <c r="G101" s="9"/>
      <c r="H101" s="9"/>
      <c r="I101" s="26"/>
    </row>
    <row r="102" spans="1:9">
      <c r="A102" s="12"/>
      <c r="B102" s="9"/>
      <c r="C102" s="9"/>
      <c r="D102" s="9"/>
      <c r="E102" s="9"/>
      <c r="F102" s="9"/>
      <c r="G102" s="9"/>
      <c r="H102" s="9"/>
      <c r="I102" s="26"/>
    </row>
    <row r="103" spans="1:9">
      <c r="A103" s="12"/>
      <c r="B103" s="9"/>
      <c r="C103" s="9"/>
      <c r="D103" s="9"/>
      <c r="E103" s="9"/>
      <c r="F103" s="9"/>
      <c r="G103" s="9"/>
      <c r="H103" s="9"/>
      <c r="I103" s="26"/>
    </row>
    <row r="104" spans="1:9">
      <c r="A104" s="12"/>
      <c r="B104" s="9"/>
      <c r="C104" s="9"/>
      <c r="D104" s="9"/>
      <c r="E104" s="9"/>
      <c r="F104" s="9"/>
      <c r="G104" s="9"/>
      <c r="H104" s="9"/>
      <c r="I104" s="26"/>
    </row>
    <row r="105" spans="1:9">
      <c r="A105" s="12"/>
      <c r="B105" s="109"/>
      <c r="C105" s="13"/>
      <c r="D105" s="13"/>
      <c r="E105" s="13"/>
      <c r="F105" s="13"/>
      <c r="G105" s="13"/>
      <c r="H105" s="9"/>
      <c r="I105" s="26"/>
    </row>
    <row r="106" spans="1:9" ht="14.25">
      <c r="A106" s="25"/>
      <c r="B106" s="65"/>
      <c r="C106" s="66"/>
      <c r="D106" s="67"/>
      <c r="E106" s="68"/>
      <c r="F106" s="68"/>
      <c r="G106" s="67"/>
      <c r="H106" s="9"/>
      <c r="I106" s="26"/>
    </row>
    <row r="107" spans="1:9" ht="15" thickBot="1">
      <c r="A107" s="27"/>
      <c r="B107" s="14"/>
      <c r="C107" s="69"/>
      <c r="D107" s="70"/>
      <c r="E107" s="71"/>
      <c r="F107" s="71"/>
      <c r="G107" s="70"/>
      <c r="H107" s="28"/>
      <c r="I107" s="29"/>
    </row>
    <row r="108" spans="1:9" ht="24" customHeight="1">
      <c r="A108" s="441" t="s">
        <v>14</v>
      </c>
      <c r="B108" s="442"/>
      <c r="C108" s="442"/>
      <c r="D108" s="443"/>
      <c r="E108" s="383" t="s">
        <v>12</v>
      </c>
      <c r="F108" s="384"/>
      <c r="G108" s="444" t="s">
        <v>92</v>
      </c>
      <c r="H108" s="445"/>
      <c r="I108" s="446"/>
    </row>
    <row r="109" spans="1:9">
      <c r="A109" s="428" t="s">
        <v>116</v>
      </c>
      <c r="B109" s="429"/>
      <c r="C109" s="429"/>
      <c r="D109" s="430"/>
      <c r="E109" s="388" t="s">
        <v>11</v>
      </c>
      <c r="F109" s="389"/>
      <c r="G109" s="395" t="s">
        <v>9</v>
      </c>
      <c r="H109" s="395"/>
      <c r="I109" s="396"/>
    </row>
    <row r="110" spans="1:9">
      <c r="A110" s="431"/>
      <c r="B110" s="432"/>
      <c r="C110" s="432"/>
      <c r="D110" s="433"/>
      <c r="E110" s="388" t="s">
        <v>10</v>
      </c>
      <c r="F110" s="389"/>
      <c r="G110" s="395" t="s">
        <v>6</v>
      </c>
      <c r="H110" s="395"/>
      <c r="I110" s="396"/>
    </row>
    <row r="111" spans="1:9" ht="13.5" thickBot="1">
      <c r="A111" s="431"/>
      <c r="B111" s="432"/>
      <c r="C111" s="432"/>
      <c r="D111" s="433"/>
      <c r="E111" s="16" t="s">
        <v>13</v>
      </c>
      <c r="F111" s="395" t="s">
        <v>7</v>
      </c>
      <c r="G111" s="395"/>
      <c r="H111" s="488"/>
      <c r="I111" s="489"/>
    </row>
    <row r="112" spans="1:9" ht="24">
      <c r="A112" s="431"/>
      <c r="B112" s="432"/>
      <c r="C112" s="432"/>
      <c r="D112" s="433"/>
      <c r="E112" s="17" t="s">
        <v>8</v>
      </c>
      <c r="F112" s="397" t="s">
        <v>117</v>
      </c>
      <c r="G112" s="454"/>
      <c r="H112" s="99" t="s">
        <v>32</v>
      </c>
      <c r="I112" s="336" t="s">
        <v>268</v>
      </c>
    </row>
    <row r="113" spans="1:9" ht="13.5" thickBot="1">
      <c r="A113" s="434"/>
      <c r="B113" s="435"/>
      <c r="C113" s="435"/>
      <c r="D113" s="436"/>
      <c r="E113" s="485"/>
      <c r="F113" s="486"/>
      <c r="G113" s="487"/>
      <c r="H113" s="51" t="s">
        <v>81</v>
      </c>
      <c r="I113" s="126">
        <v>22</v>
      </c>
    </row>
    <row r="121" spans="1:9" ht="13.5" thickBot="1"/>
    <row r="122" spans="1:9" ht="18">
      <c r="A122" s="417"/>
      <c r="B122" s="419" t="s">
        <v>4</v>
      </c>
      <c r="C122" s="419"/>
      <c r="D122" s="419"/>
      <c r="E122" s="419"/>
      <c r="F122" s="419"/>
      <c r="G122" s="419"/>
      <c r="H122" s="419"/>
      <c r="I122" s="420"/>
    </row>
    <row r="123" spans="1:9" ht="18.75" thickBot="1">
      <c r="A123" s="418"/>
      <c r="B123" s="421" t="s">
        <v>5</v>
      </c>
      <c r="C123" s="421"/>
      <c r="D123" s="421"/>
      <c r="E123" s="421"/>
      <c r="F123" s="421"/>
      <c r="G123" s="421"/>
      <c r="H123" s="421"/>
      <c r="I123" s="422"/>
    </row>
    <row r="124" spans="1:9" ht="13.5" thickBot="1">
      <c r="A124" s="459"/>
      <c r="B124" s="460"/>
      <c r="C124" s="460"/>
      <c r="D124" s="460"/>
      <c r="E124" s="460"/>
      <c r="F124" s="460"/>
      <c r="G124" s="460"/>
      <c r="H124" s="460"/>
      <c r="I124" s="460"/>
    </row>
    <row r="125" spans="1:9" ht="18.75" thickBot="1">
      <c r="A125" s="457" t="s">
        <v>110</v>
      </c>
      <c r="B125" s="458"/>
      <c r="C125" s="334" t="s">
        <v>270</v>
      </c>
      <c r="D125" s="426" t="s">
        <v>168</v>
      </c>
      <c r="E125" s="426"/>
      <c r="F125" s="426"/>
      <c r="G125" s="426"/>
      <c r="H125" s="426"/>
      <c r="I125" s="427"/>
    </row>
    <row r="126" spans="1:9" ht="18.75" thickBot="1">
      <c r="A126" s="473"/>
      <c r="B126" s="473"/>
      <c r="C126" s="473"/>
      <c r="D126" s="473"/>
      <c r="E126" s="473"/>
      <c r="F126" s="473"/>
      <c r="G126" s="473"/>
      <c r="H126" s="473"/>
      <c r="I126" s="473"/>
    </row>
    <row r="127" spans="1:9" ht="15.75" thickBot="1">
      <c r="A127" s="408" t="s">
        <v>77</v>
      </c>
      <c r="B127" s="409"/>
      <c r="C127" s="409"/>
      <c r="D127" s="409"/>
      <c r="E127" s="409"/>
      <c r="F127" s="409"/>
      <c r="G127" s="409"/>
      <c r="H127" s="409"/>
      <c r="I127" s="410"/>
    </row>
    <row r="128" spans="1:9">
      <c r="A128" s="36" t="s">
        <v>33</v>
      </c>
      <c r="B128" s="37" t="s">
        <v>34</v>
      </c>
      <c r="C128" s="37" t="s">
        <v>78</v>
      </c>
      <c r="D128" s="474" t="s">
        <v>79</v>
      </c>
      <c r="E128" s="475"/>
      <c r="F128" s="475"/>
      <c r="G128" s="475"/>
      <c r="H128" s="475"/>
      <c r="I128" s="476"/>
    </row>
    <row r="129" spans="1:9">
      <c r="A129" s="38" t="s">
        <v>35</v>
      </c>
      <c r="B129" s="39" t="s">
        <v>111</v>
      </c>
      <c r="C129" s="39">
        <v>2</v>
      </c>
      <c r="D129" s="477" t="s">
        <v>259</v>
      </c>
      <c r="E129" s="478"/>
      <c r="F129" s="478"/>
      <c r="G129" s="478"/>
      <c r="H129" s="478"/>
      <c r="I129" s="479"/>
    </row>
    <row r="130" spans="1:9" ht="24.75" thickBot="1">
      <c r="A130" s="40" t="s">
        <v>36</v>
      </c>
      <c r="B130" s="41">
        <v>48</v>
      </c>
      <c r="C130" s="42" t="s">
        <v>37</v>
      </c>
      <c r="D130" s="41">
        <v>5</v>
      </c>
      <c r="E130" s="43" t="s">
        <v>38</v>
      </c>
      <c r="F130" s="41">
        <v>4</v>
      </c>
      <c r="G130" s="42" t="s">
        <v>39</v>
      </c>
      <c r="H130" s="41">
        <v>3</v>
      </c>
      <c r="I130" s="7"/>
    </row>
    <row r="131" spans="1:9" ht="34.5" thickBot="1">
      <c r="A131" s="90" t="s">
        <v>40</v>
      </c>
      <c r="B131" s="83" t="s">
        <v>41</v>
      </c>
      <c r="C131" s="131" t="s">
        <v>42</v>
      </c>
      <c r="D131" s="89" t="s">
        <v>43</v>
      </c>
      <c r="E131" s="480" t="s">
        <v>44</v>
      </c>
      <c r="F131" s="481"/>
      <c r="G131" s="481"/>
      <c r="H131" s="481"/>
      <c r="I131" s="482"/>
    </row>
    <row r="132" spans="1:9" ht="15.75">
      <c r="A132" s="76" t="s">
        <v>45</v>
      </c>
      <c r="B132" s="145" t="s">
        <v>52</v>
      </c>
      <c r="C132" s="1"/>
      <c r="D132" s="88"/>
      <c r="E132" s="85" t="s">
        <v>47</v>
      </c>
      <c r="F132" s="78" t="s">
        <v>48</v>
      </c>
      <c r="G132" s="86" t="s">
        <v>49</v>
      </c>
      <c r="H132" s="78"/>
      <c r="I132" s="8"/>
    </row>
    <row r="133" spans="1:9" ht="15.75">
      <c r="A133" s="44" t="s">
        <v>50</v>
      </c>
      <c r="B133" s="46" t="s">
        <v>46</v>
      </c>
      <c r="C133" s="1"/>
      <c r="D133" s="45"/>
      <c r="E133" s="47" t="s">
        <v>166</v>
      </c>
      <c r="F133" s="123" t="s">
        <v>85</v>
      </c>
      <c r="G133" s="227" t="s">
        <v>196</v>
      </c>
      <c r="H133" s="122"/>
      <c r="I133" s="5"/>
    </row>
    <row r="134" spans="1:9" ht="13.5" thickBot="1">
      <c r="A134" s="154" t="s">
        <v>51</v>
      </c>
      <c r="B134" s="152" t="s">
        <v>52</v>
      </c>
      <c r="C134" s="60"/>
      <c r="D134" s="73"/>
      <c r="E134" s="156" t="s">
        <v>84</v>
      </c>
      <c r="F134" s="108" t="s">
        <v>84</v>
      </c>
      <c r="G134" s="108" t="s">
        <v>84</v>
      </c>
      <c r="H134" s="153"/>
      <c r="I134" s="159"/>
    </row>
    <row r="135" spans="1:9" ht="13.5" thickBot="1">
      <c r="A135" s="151" t="s">
        <v>53</v>
      </c>
      <c r="B135" s="81" t="s">
        <v>54</v>
      </c>
      <c r="C135" s="81" t="s">
        <v>55</v>
      </c>
      <c r="D135" s="160" t="s">
        <v>132</v>
      </c>
      <c r="E135" s="157" t="s">
        <v>133</v>
      </c>
      <c r="F135" s="81" t="s">
        <v>102</v>
      </c>
      <c r="G135" s="82" t="s">
        <v>129</v>
      </c>
      <c r="H135" s="155"/>
      <c r="I135" s="161" t="s">
        <v>60</v>
      </c>
    </row>
    <row r="136" spans="1:9">
      <c r="A136" s="76" t="s">
        <v>25</v>
      </c>
      <c r="B136" s="149">
        <v>3</v>
      </c>
      <c r="C136" s="149">
        <v>13</v>
      </c>
      <c r="D136" s="215">
        <v>1</v>
      </c>
      <c r="E136" s="128">
        <v>3</v>
      </c>
      <c r="F136" s="149">
        <v>9</v>
      </c>
      <c r="G136" s="103"/>
      <c r="H136" s="150"/>
      <c r="I136" s="212">
        <v>1</v>
      </c>
    </row>
    <row r="137" spans="1:9">
      <c r="A137" s="44" t="s">
        <v>61</v>
      </c>
      <c r="B137" s="223" t="s">
        <v>190</v>
      </c>
      <c r="C137" s="223" t="s">
        <v>255</v>
      </c>
      <c r="D137" s="220" t="s">
        <v>119</v>
      </c>
      <c r="E137" s="129" t="s">
        <v>118</v>
      </c>
      <c r="F137" s="223" t="s">
        <v>119</v>
      </c>
      <c r="G137" s="124"/>
      <c r="H137" s="123"/>
      <c r="I137" s="246"/>
    </row>
    <row r="138" spans="1:9" ht="13.5" thickBot="1">
      <c r="A138" s="52" t="s">
        <v>27</v>
      </c>
      <c r="B138" s="120" t="s">
        <v>120</v>
      </c>
      <c r="C138" s="120" t="s">
        <v>120</v>
      </c>
      <c r="D138" s="220" t="s">
        <v>120</v>
      </c>
      <c r="E138" s="224" t="s">
        <v>120</v>
      </c>
      <c r="F138" s="120" t="s">
        <v>120</v>
      </c>
      <c r="G138" s="120"/>
      <c r="H138" s="125"/>
      <c r="I138" s="247" t="s">
        <v>84</v>
      </c>
    </row>
    <row r="139" spans="1:9" ht="13.5" thickBot="1">
      <c r="A139" s="93" t="s">
        <v>80</v>
      </c>
      <c r="B139" s="82" t="s">
        <v>62</v>
      </c>
      <c r="C139" s="82" t="s">
        <v>63</v>
      </c>
      <c r="D139" s="490" t="s">
        <v>64</v>
      </c>
      <c r="E139" s="484"/>
      <c r="F139" s="82" t="s">
        <v>65</v>
      </c>
      <c r="G139" s="82" t="s">
        <v>257</v>
      </c>
      <c r="H139" s="243" t="s">
        <v>258</v>
      </c>
      <c r="I139" s="244"/>
    </row>
    <row r="140" spans="1:9">
      <c r="A140" s="91" t="s">
        <v>25</v>
      </c>
      <c r="B140" s="104">
        <v>3</v>
      </c>
      <c r="C140" s="104">
        <v>6</v>
      </c>
      <c r="D140" s="461">
        <v>6</v>
      </c>
      <c r="E140" s="462"/>
      <c r="F140" s="103">
        <v>2</v>
      </c>
      <c r="G140" s="103">
        <v>1</v>
      </c>
      <c r="H140" s="242">
        <v>1</v>
      </c>
      <c r="I140" s="242"/>
    </row>
    <row r="141" spans="1:9">
      <c r="A141" s="54" t="s">
        <v>66</v>
      </c>
      <c r="B141" s="231" t="s">
        <v>266</v>
      </c>
      <c r="C141" s="130" t="s">
        <v>113</v>
      </c>
      <c r="D141" s="463" t="s">
        <v>179</v>
      </c>
      <c r="E141" s="464"/>
      <c r="F141" s="124" t="s">
        <v>114</v>
      </c>
      <c r="G141" s="223" t="s">
        <v>256</v>
      </c>
      <c r="H141" s="107" t="s">
        <v>214</v>
      </c>
      <c r="I141" s="107"/>
    </row>
    <row r="142" spans="1:9">
      <c r="A142" s="55" t="s">
        <v>27</v>
      </c>
      <c r="B142" s="56" t="s">
        <v>120</v>
      </c>
      <c r="C142" s="231" t="s">
        <v>84</v>
      </c>
      <c r="D142" s="130" t="s">
        <v>67</v>
      </c>
      <c r="E142" s="130" t="s">
        <v>68</v>
      </c>
      <c r="F142" s="124" t="s">
        <v>84</v>
      </c>
      <c r="G142" s="223" t="s">
        <v>84</v>
      </c>
      <c r="H142" s="107" t="s">
        <v>84</v>
      </c>
      <c r="I142" s="107"/>
    </row>
    <row r="143" spans="1:9" ht="13.5" thickBot="1">
      <c r="A143" s="57"/>
      <c r="B143" s="58"/>
      <c r="C143" s="59"/>
      <c r="D143" s="108">
        <v>8</v>
      </c>
      <c r="E143" s="59"/>
      <c r="F143" s="60"/>
      <c r="G143" s="108"/>
      <c r="H143" s="245"/>
      <c r="I143" s="245"/>
    </row>
    <row r="144" spans="1:9">
      <c r="A144" s="465" t="s">
        <v>69</v>
      </c>
      <c r="B144" s="10" t="s">
        <v>70</v>
      </c>
      <c r="C144" s="10" t="s">
        <v>71</v>
      </c>
      <c r="D144" s="467" t="s">
        <v>72</v>
      </c>
      <c r="E144" s="10" t="s">
        <v>73</v>
      </c>
      <c r="F144" s="10" t="s">
        <v>74</v>
      </c>
      <c r="G144" s="3"/>
      <c r="H144" s="3"/>
      <c r="I144" s="4"/>
    </row>
    <row r="145" spans="1:9" ht="13.5" thickBot="1">
      <c r="A145" s="466"/>
      <c r="B145" s="102" t="s">
        <v>52</v>
      </c>
      <c r="C145" s="6"/>
      <c r="D145" s="468"/>
      <c r="E145" s="102" t="s">
        <v>52</v>
      </c>
      <c r="F145" s="6"/>
      <c r="G145" s="6"/>
      <c r="H145" s="6"/>
      <c r="I145" s="7"/>
    </row>
    <row r="146" spans="1:9" ht="13.5" thickBot="1">
      <c r="A146" s="469"/>
      <c r="B146" s="469"/>
      <c r="C146" s="469"/>
      <c r="D146" s="469"/>
      <c r="E146" s="469"/>
      <c r="F146" s="469"/>
      <c r="G146" s="469"/>
      <c r="H146" s="469"/>
      <c r="I146" s="469"/>
    </row>
    <row r="147" spans="1:9" ht="13.5" thickBot="1">
      <c r="A147" s="470" t="s">
        <v>75</v>
      </c>
      <c r="B147" s="471"/>
      <c r="C147" s="471"/>
      <c r="D147" s="471"/>
      <c r="E147" s="471"/>
      <c r="F147" s="471"/>
      <c r="G147" s="471"/>
      <c r="H147" s="471"/>
      <c r="I147" s="472"/>
    </row>
    <row r="148" spans="1:9">
      <c r="A148" s="61"/>
      <c r="B148" s="11"/>
      <c r="C148" s="11"/>
      <c r="D148" s="11"/>
      <c r="E148" s="11"/>
      <c r="F148" s="11"/>
      <c r="G148" s="11"/>
      <c r="H148" s="98"/>
      <c r="I148" s="24"/>
    </row>
    <row r="149" spans="1:9">
      <c r="A149" s="62"/>
      <c r="B149" s="13"/>
      <c r="C149" s="13"/>
      <c r="D149" s="13"/>
      <c r="E149" s="13"/>
      <c r="F149" s="13"/>
      <c r="G149" s="13"/>
      <c r="H149" s="97"/>
      <c r="I149" s="26"/>
    </row>
    <row r="150" spans="1:9">
      <c r="A150" s="62"/>
      <c r="B150" s="13"/>
      <c r="C150" s="13"/>
      <c r="D150" s="13"/>
      <c r="E150" s="13"/>
      <c r="F150" s="13"/>
      <c r="G150" s="13"/>
      <c r="H150" s="97"/>
      <c r="I150" s="26"/>
    </row>
    <row r="151" spans="1:9">
      <c r="A151" s="12"/>
      <c r="B151" s="13"/>
      <c r="C151" s="13"/>
      <c r="D151" s="13"/>
      <c r="E151" s="109"/>
      <c r="F151" s="63"/>
      <c r="G151" s="63"/>
      <c r="H151" s="9"/>
      <c r="I151" s="26"/>
    </row>
    <row r="152" spans="1:9">
      <c r="A152" s="12"/>
      <c r="B152" s="13"/>
      <c r="C152" s="13"/>
      <c r="D152" s="13"/>
      <c r="E152" s="9"/>
      <c r="F152" s="9"/>
      <c r="G152" s="9"/>
      <c r="H152" s="9"/>
      <c r="I152" s="26"/>
    </row>
    <row r="153" spans="1:9">
      <c r="A153" s="12"/>
      <c r="B153" s="13"/>
      <c r="C153" s="13"/>
      <c r="D153" s="13"/>
      <c r="E153" s="9"/>
      <c r="F153" s="9"/>
      <c r="G153" s="9"/>
      <c r="H153" s="9"/>
      <c r="I153" s="26"/>
    </row>
    <row r="154" spans="1:9">
      <c r="A154" s="12"/>
      <c r="B154" s="13"/>
      <c r="C154" s="13"/>
      <c r="D154" s="13"/>
      <c r="E154" s="9"/>
      <c r="F154" s="9"/>
      <c r="G154" s="9"/>
      <c r="H154" s="9"/>
      <c r="I154" s="26"/>
    </row>
    <row r="155" spans="1:9">
      <c r="A155" s="25"/>
      <c r="B155" s="9"/>
      <c r="C155" s="9"/>
      <c r="D155" s="9"/>
      <c r="E155" s="9"/>
      <c r="F155" s="9"/>
      <c r="G155" s="9"/>
      <c r="H155" s="9"/>
      <c r="I155" s="26"/>
    </row>
    <row r="156" spans="1:9">
      <c r="A156" s="64"/>
      <c r="B156" s="13"/>
      <c r="C156" s="13"/>
      <c r="D156" s="13"/>
      <c r="E156" s="9"/>
      <c r="F156" s="9"/>
      <c r="G156" s="9"/>
      <c r="H156" s="9"/>
      <c r="I156" s="26"/>
    </row>
    <row r="157" spans="1:9">
      <c r="A157" s="12"/>
      <c r="B157" s="13"/>
      <c r="C157" s="13"/>
      <c r="D157" s="13"/>
      <c r="E157" s="9"/>
      <c r="F157" s="9"/>
      <c r="G157" s="9"/>
      <c r="H157" s="9"/>
      <c r="I157" s="26"/>
    </row>
    <row r="158" spans="1:9">
      <c r="A158" s="12"/>
      <c r="B158" s="13"/>
      <c r="C158" s="13"/>
      <c r="D158" s="13"/>
      <c r="E158" s="9"/>
      <c r="F158" s="9"/>
      <c r="G158" s="9"/>
      <c r="H158" s="9"/>
      <c r="I158" s="26"/>
    </row>
    <row r="159" spans="1:9">
      <c r="A159" s="12"/>
      <c r="B159" s="13"/>
      <c r="C159" s="13"/>
      <c r="D159" s="13"/>
      <c r="E159" s="9"/>
      <c r="F159" s="9"/>
      <c r="G159" s="9"/>
      <c r="H159" s="9"/>
      <c r="I159" s="26"/>
    </row>
    <row r="160" spans="1:9">
      <c r="A160" s="12"/>
      <c r="B160" s="9"/>
      <c r="C160" s="9"/>
      <c r="D160" s="9"/>
      <c r="E160" s="9"/>
      <c r="F160" s="9"/>
      <c r="G160" s="9"/>
      <c r="H160" s="9"/>
      <c r="I160" s="26"/>
    </row>
    <row r="161" spans="1:9">
      <c r="A161" s="12"/>
      <c r="B161" s="9"/>
      <c r="C161" s="9"/>
      <c r="D161" s="9"/>
      <c r="E161" s="9"/>
      <c r="F161" s="9"/>
      <c r="G161" s="9"/>
      <c r="H161" s="9"/>
      <c r="I161" s="26"/>
    </row>
    <row r="162" spans="1:9">
      <c r="A162" s="12"/>
      <c r="B162" s="9"/>
      <c r="C162" s="9"/>
      <c r="D162" s="9"/>
      <c r="E162" s="9"/>
      <c r="F162" s="9"/>
      <c r="G162" s="9"/>
      <c r="H162" s="9"/>
      <c r="I162" s="26"/>
    </row>
    <row r="163" spans="1:9">
      <c r="A163" s="12"/>
      <c r="B163" s="9"/>
      <c r="C163" s="9"/>
      <c r="D163" s="9"/>
      <c r="E163" s="9"/>
      <c r="F163" s="9"/>
      <c r="G163" s="9"/>
      <c r="H163" s="9"/>
      <c r="I163" s="26"/>
    </row>
    <row r="164" spans="1:9">
      <c r="A164" s="12"/>
      <c r="B164" s="9"/>
      <c r="C164" s="9"/>
      <c r="D164" s="9"/>
      <c r="E164" s="9"/>
      <c r="F164" s="9"/>
      <c r="G164" s="9"/>
      <c r="H164" s="9"/>
      <c r="I164" s="26"/>
    </row>
    <row r="165" spans="1:9">
      <c r="A165" s="12"/>
      <c r="B165" s="109"/>
      <c r="C165" s="13"/>
      <c r="D165" s="13"/>
      <c r="E165" s="13"/>
      <c r="F165" s="13"/>
      <c r="G165" s="13"/>
      <c r="H165" s="9"/>
      <c r="I165" s="26"/>
    </row>
    <row r="166" spans="1:9" ht="14.25">
      <c r="A166" s="25"/>
      <c r="B166" s="65"/>
      <c r="C166" s="66"/>
      <c r="D166" s="67"/>
      <c r="E166" s="68"/>
      <c r="F166" s="68"/>
      <c r="G166" s="67"/>
      <c r="H166" s="9"/>
      <c r="I166" s="26"/>
    </row>
    <row r="167" spans="1:9" ht="15" thickBot="1">
      <c r="A167" s="27"/>
      <c r="B167" s="14"/>
      <c r="C167" s="69"/>
      <c r="D167" s="70"/>
      <c r="E167" s="71"/>
      <c r="F167" s="71"/>
      <c r="G167" s="70"/>
      <c r="H167" s="28"/>
      <c r="I167" s="29"/>
    </row>
    <row r="168" spans="1:9" ht="24" customHeight="1">
      <c r="A168" s="441" t="s">
        <v>14</v>
      </c>
      <c r="B168" s="442"/>
      <c r="C168" s="442"/>
      <c r="D168" s="443"/>
      <c r="E168" s="383" t="s">
        <v>12</v>
      </c>
      <c r="F168" s="384"/>
      <c r="G168" s="444" t="s">
        <v>92</v>
      </c>
      <c r="H168" s="445"/>
      <c r="I168" s="446"/>
    </row>
    <row r="169" spans="1:9">
      <c r="A169" s="428" t="s">
        <v>116</v>
      </c>
      <c r="B169" s="429"/>
      <c r="C169" s="429"/>
      <c r="D169" s="430"/>
      <c r="E169" s="388" t="s">
        <v>11</v>
      </c>
      <c r="F169" s="389"/>
      <c r="G169" s="395" t="s">
        <v>9</v>
      </c>
      <c r="H169" s="395"/>
      <c r="I169" s="396"/>
    </row>
    <row r="170" spans="1:9">
      <c r="A170" s="431"/>
      <c r="B170" s="432"/>
      <c r="C170" s="432"/>
      <c r="D170" s="433"/>
      <c r="E170" s="388" t="s">
        <v>10</v>
      </c>
      <c r="F170" s="389"/>
      <c r="G170" s="395" t="s">
        <v>6</v>
      </c>
      <c r="H170" s="395"/>
      <c r="I170" s="396"/>
    </row>
    <row r="171" spans="1:9" ht="13.5" thickBot="1">
      <c r="A171" s="431"/>
      <c r="B171" s="432"/>
      <c r="C171" s="432"/>
      <c r="D171" s="433"/>
      <c r="E171" s="16" t="s">
        <v>13</v>
      </c>
      <c r="F171" s="395" t="s">
        <v>7</v>
      </c>
      <c r="G171" s="395"/>
      <c r="H171" s="488"/>
      <c r="I171" s="489"/>
    </row>
    <row r="172" spans="1:9" ht="24">
      <c r="A172" s="431"/>
      <c r="B172" s="432"/>
      <c r="C172" s="432"/>
      <c r="D172" s="433"/>
      <c r="E172" s="17" t="s">
        <v>8</v>
      </c>
      <c r="F172" s="397" t="s">
        <v>117</v>
      </c>
      <c r="G172" s="454"/>
      <c r="H172" s="99" t="s">
        <v>32</v>
      </c>
      <c r="I172" s="336" t="s">
        <v>270</v>
      </c>
    </row>
    <row r="173" spans="1:9" ht="13.5" thickBot="1">
      <c r="A173" s="434"/>
      <c r="B173" s="435"/>
      <c r="C173" s="435"/>
      <c r="D173" s="436"/>
      <c r="E173" s="485"/>
      <c r="F173" s="486"/>
      <c r="G173" s="487"/>
      <c r="H173" s="51" t="s">
        <v>81</v>
      </c>
      <c r="I173" s="126">
        <v>23</v>
      </c>
    </row>
    <row r="181" spans="1:9" ht="13.5" thickBot="1"/>
    <row r="182" spans="1:9" ht="18">
      <c r="A182" s="417"/>
      <c r="B182" s="419" t="s">
        <v>4</v>
      </c>
      <c r="C182" s="419"/>
      <c r="D182" s="419"/>
      <c r="E182" s="419"/>
      <c r="F182" s="419"/>
      <c r="G182" s="419"/>
      <c r="H182" s="419"/>
      <c r="I182" s="420"/>
    </row>
    <row r="183" spans="1:9" ht="18.75" thickBot="1">
      <c r="A183" s="418"/>
      <c r="B183" s="421" t="s">
        <v>5</v>
      </c>
      <c r="C183" s="421"/>
      <c r="D183" s="421"/>
      <c r="E183" s="421"/>
      <c r="F183" s="421"/>
      <c r="G183" s="421"/>
      <c r="H183" s="421"/>
      <c r="I183" s="422"/>
    </row>
    <row r="184" spans="1:9" ht="13.5" thickBot="1">
      <c r="A184" s="459"/>
      <c r="B184" s="460"/>
      <c r="C184" s="460"/>
      <c r="D184" s="460"/>
      <c r="E184" s="460"/>
      <c r="F184" s="460"/>
      <c r="G184" s="460"/>
      <c r="H184" s="460"/>
      <c r="I184" s="460"/>
    </row>
    <row r="185" spans="1:9" ht="18.75" thickBot="1">
      <c r="A185" s="457" t="s">
        <v>110</v>
      </c>
      <c r="B185" s="458"/>
      <c r="C185" s="334" t="s">
        <v>276</v>
      </c>
      <c r="D185" s="426" t="s">
        <v>168</v>
      </c>
      <c r="E185" s="426"/>
      <c r="F185" s="426"/>
      <c r="G185" s="426"/>
      <c r="H185" s="426"/>
      <c r="I185" s="427"/>
    </row>
    <row r="186" spans="1:9" ht="18.75" thickBot="1">
      <c r="A186" s="473"/>
      <c r="B186" s="473"/>
      <c r="C186" s="473"/>
      <c r="D186" s="473"/>
      <c r="E186" s="473"/>
      <c r="F186" s="473"/>
      <c r="G186" s="473"/>
      <c r="H186" s="473"/>
      <c r="I186" s="473"/>
    </row>
    <row r="187" spans="1:9" ht="15.75" thickBot="1">
      <c r="A187" s="408" t="s">
        <v>77</v>
      </c>
      <c r="B187" s="409"/>
      <c r="C187" s="409"/>
      <c r="D187" s="409"/>
      <c r="E187" s="409"/>
      <c r="F187" s="409"/>
      <c r="G187" s="409"/>
      <c r="H187" s="409"/>
      <c r="I187" s="410"/>
    </row>
    <row r="188" spans="1:9">
      <c r="A188" s="36" t="s">
        <v>33</v>
      </c>
      <c r="B188" s="37" t="s">
        <v>34</v>
      </c>
      <c r="C188" s="37" t="s">
        <v>78</v>
      </c>
      <c r="D188" s="474" t="s">
        <v>79</v>
      </c>
      <c r="E188" s="475"/>
      <c r="F188" s="475"/>
      <c r="G188" s="475"/>
      <c r="H188" s="475"/>
      <c r="I188" s="476"/>
    </row>
    <row r="189" spans="1:9">
      <c r="A189" s="38" t="s">
        <v>35</v>
      </c>
      <c r="B189" s="39" t="s">
        <v>111</v>
      </c>
      <c r="C189" s="39">
        <v>2</v>
      </c>
      <c r="D189" s="477" t="s">
        <v>261</v>
      </c>
      <c r="E189" s="478"/>
      <c r="F189" s="478"/>
      <c r="G189" s="478"/>
      <c r="H189" s="478"/>
      <c r="I189" s="479"/>
    </row>
    <row r="190" spans="1:9" ht="24.75" thickBot="1">
      <c r="A190" s="40" t="s">
        <v>36</v>
      </c>
      <c r="B190" s="41" t="s">
        <v>262</v>
      </c>
      <c r="C190" s="42" t="s">
        <v>37</v>
      </c>
      <c r="D190" s="41">
        <v>2</v>
      </c>
      <c r="E190" s="43" t="s">
        <v>38</v>
      </c>
      <c r="F190" s="41">
        <v>3</v>
      </c>
      <c r="G190" s="42" t="s">
        <v>39</v>
      </c>
      <c r="H190" s="41">
        <v>3</v>
      </c>
      <c r="I190" s="7"/>
    </row>
    <row r="191" spans="1:9" ht="34.5" thickBot="1">
      <c r="A191" s="90" t="s">
        <v>40</v>
      </c>
      <c r="B191" s="83" t="s">
        <v>41</v>
      </c>
      <c r="C191" s="131" t="s">
        <v>42</v>
      </c>
      <c r="D191" s="89" t="s">
        <v>43</v>
      </c>
      <c r="E191" s="480" t="s">
        <v>44</v>
      </c>
      <c r="F191" s="481"/>
      <c r="G191" s="481"/>
      <c r="H191" s="481"/>
      <c r="I191" s="482"/>
    </row>
    <row r="192" spans="1:9" ht="15.75">
      <c r="A192" s="76" t="s">
        <v>45</v>
      </c>
      <c r="B192" s="145" t="s">
        <v>52</v>
      </c>
      <c r="C192" s="1"/>
      <c r="D192" s="88"/>
      <c r="E192" s="85" t="s">
        <v>47</v>
      </c>
      <c r="F192" s="78" t="s">
        <v>48</v>
      </c>
      <c r="G192" s="86" t="s">
        <v>49</v>
      </c>
      <c r="H192" s="78"/>
      <c r="I192" s="8"/>
    </row>
    <row r="193" spans="1:9" ht="15.75">
      <c r="A193" s="44" t="s">
        <v>50</v>
      </c>
      <c r="B193" s="46" t="s">
        <v>46</v>
      </c>
      <c r="C193" s="1"/>
      <c r="D193" s="45"/>
      <c r="E193" s="47" t="s">
        <v>195</v>
      </c>
      <c r="F193" s="123" t="s">
        <v>85</v>
      </c>
      <c r="G193" s="227" t="s">
        <v>196</v>
      </c>
      <c r="H193" s="122"/>
      <c r="I193" s="5"/>
    </row>
    <row r="194" spans="1:9" ht="13.5" thickBot="1">
      <c r="A194" s="154" t="s">
        <v>51</v>
      </c>
      <c r="B194" s="152" t="s">
        <v>52</v>
      </c>
      <c r="C194" s="60"/>
      <c r="D194" s="73"/>
      <c r="E194" s="156" t="s">
        <v>84</v>
      </c>
      <c r="F194" s="108" t="s">
        <v>84</v>
      </c>
      <c r="G194" s="108" t="s">
        <v>131</v>
      </c>
      <c r="H194" s="153"/>
      <c r="I194" s="159"/>
    </row>
    <row r="195" spans="1:9" ht="13.5" thickBot="1">
      <c r="A195" s="151" t="s">
        <v>53</v>
      </c>
      <c r="B195" s="81" t="s">
        <v>54</v>
      </c>
      <c r="C195" s="81" t="s">
        <v>55</v>
      </c>
      <c r="D195" s="160" t="s">
        <v>132</v>
      </c>
      <c r="E195" s="157" t="s">
        <v>133</v>
      </c>
      <c r="F195" s="81" t="s">
        <v>102</v>
      </c>
      <c r="G195" s="82" t="s">
        <v>129</v>
      </c>
      <c r="H195" s="155"/>
      <c r="I195" s="161" t="s">
        <v>60</v>
      </c>
    </row>
    <row r="196" spans="1:9">
      <c r="A196" s="76" t="s">
        <v>25</v>
      </c>
      <c r="B196" s="149">
        <v>8</v>
      </c>
      <c r="C196" s="149">
        <v>12</v>
      </c>
      <c r="D196" s="2"/>
      <c r="E196" s="128">
        <v>2</v>
      </c>
      <c r="F196" s="149">
        <v>4</v>
      </c>
      <c r="G196" s="103"/>
      <c r="H196" s="150"/>
      <c r="I196" s="8"/>
    </row>
    <row r="197" spans="1:9">
      <c r="A197" s="44" t="s">
        <v>61</v>
      </c>
      <c r="B197" s="124" t="s">
        <v>119</v>
      </c>
      <c r="C197" s="223" t="s">
        <v>123</v>
      </c>
      <c r="D197" s="1"/>
      <c r="E197" s="129" t="s">
        <v>229</v>
      </c>
      <c r="F197" s="223" t="s">
        <v>119</v>
      </c>
      <c r="G197" s="124"/>
      <c r="H197" s="123"/>
      <c r="I197" s="5"/>
    </row>
    <row r="198" spans="1:9" ht="13.5" thickBot="1">
      <c r="A198" s="52" t="s">
        <v>27</v>
      </c>
      <c r="B198" s="120" t="s">
        <v>120</v>
      </c>
      <c r="C198" s="120" t="s">
        <v>120</v>
      </c>
      <c r="D198" s="1"/>
      <c r="E198" s="224" t="s">
        <v>84</v>
      </c>
      <c r="F198" s="120" t="s">
        <v>120</v>
      </c>
      <c r="G198" s="120"/>
      <c r="H198" s="125"/>
      <c r="I198" s="7"/>
    </row>
    <row r="199" spans="1:9" ht="13.5" thickBot="1">
      <c r="A199" s="93" t="s">
        <v>80</v>
      </c>
      <c r="B199" s="82" t="s">
        <v>62</v>
      </c>
      <c r="C199" s="82" t="s">
        <v>63</v>
      </c>
      <c r="D199" s="490" t="s">
        <v>64</v>
      </c>
      <c r="E199" s="484"/>
      <c r="F199" s="82" t="s">
        <v>65</v>
      </c>
      <c r="G199" s="82" t="s">
        <v>180</v>
      </c>
      <c r="H199" s="243" t="s">
        <v>253</v>
      </c>
      <c r="I199" s="96"/>
    </row>
    <row r="200" spans="1:9">
      <c r="A200" s="91" t="s">
        <v>25</v>
      </c>
      <c r="B200" s="104">
        <v>1</v>
      </c>
      <c r="C200" s="104">
        <v>2</v>
      </c>
      <c r="D200" s="461">
        <v>4</v>
      </c>
      <c r="E200" s="462"/>
      <c r="F200" s="103">
        <v>3</v>
      </c>
      <c r="G200" s="103">
        <v>1</v>
      </c>
      <c r="H200" s="242">
        <v>2</v>
      </c>
      <c r="I200" s="2"/>
    </row>
    <row r="201" spans="1:9">
      <c r="A201" s="54" t="s">
        <v>66</v>
      </c>
      <c r="B201" s="231" t="s">
        <v>266</v>
      </c>
      <c r="C201" s="231" t="s">
        <v>266</v>
      </c>
      <c r="D201" s="463" t="s">
        <v>179</v>
      </c>
      <c r="E201" s="464"/>
      <c r="F201" s="223" t="s">
        <v>114</v>
      </c>
      <c r="G201" s="223" t="s">
        <v>214</v>
      </c>
      <c r="H201" s="107" t="s">
        <v>214</v>
      </c>
      <c r="I201" s="1"/>
    </row>
    <row r="202" spans="1:9">
      <c r="A202" s="55" t="s">
        <v>27</v>
      </c>
      <c r="B202" s="56" t="s">
        <v>120</v>
      </c>
      <c r="C202" s="231" t="s">
        <v>120</v>
      </c>
      <c r="D202" s="130" t="s">
        <v>67</v>
      </c>
      <c r="E202" s="130" t="s">
        <v>68</v>
      </c>
      <c r="F202" s="223" t="s">
        <v>84</v>
      </c>
      <c r="G202" s="223" t="s">
        <v>120</v>
      </c>
      <c r="H202" s="107" t="s">
        <v>84</v>
      </c>
      <c r="I202" s="1"/>
    </row>
    <row r="203" spans="1:9" ht="13.5" thickBot="1">
      <c r="A203" s="57"/>
      <c r="B203" s="58"/>
      <c r="C203" s="59"/>
      <c r="D203" s="108" t="s">
        <v>46</v>
      </c>
      <c r="E203" s="59"/>
      <c r="F203" s="60"/>
      <c r="G203" s="60"/>
      <c r="H203" s="73"/>
      <c r="I203" s="73"/>
    </row>
    <row r="204" spans="1:9">
      <c r="A204" s="465" t="s">
        <v>69</v>
      </c>
      <c r="B204" s="10" t="s">
        <v>70</v>
      </c>
      <c r="C204" s="10" t="s">
        <v>71</v>
      </c>
      <c r="D204" s="467" t="s">
        <v>72</v>
      </c>
      <c r="E204" s="10" t="s">
        <v>73</v>
      </c>
      <c r="F204" s="10" t="s">
        <v>74</v>
      </c>
      <c r="G204" s="3"/>
      <c r="H204" s="3"/>
      <c r="I204" s="4"/>
    </row>
    <row r="205" spans="1:9" ht="13.5" thickBot="1">
      <c r="A205" s="466"/>
      <c r="B205" s="102" t="s">
        <v>52</v>
      </c>
      <c r="C205" s="6"/>
      <c r="D205" s="468"/>
      <c r="E205" s="102" t="s">
        <v>52</v>
      </c>
      <c r="F205" s="6"/>
      <c r="G205" s="6"/>
      <c r="H205" s="6"/>
      <c r="I205" s="7"/>
    </row>
    <row r="206" spans="1:9" ht="13.5" thickBot="1">
      <c r="A206" s="469"/>
      <c r="B206" s="469"/>
      <c r="C206" s="469"/>
      <c r="D206" s="469"/>
      <c r="E206" s="469"/>
      <c r="F206" s="469"/>
      <c r="G206" s="469"/>
      <c r="H206" s="469"/>
      <c r="I206" s="469"/>
    </row>
    <row r="207" spans="1:9" ht="13.5" thickBot="1">
      <c r="A207" s="470" t="s">
        <v>75</v>
      </c>
      <c r="B207" s="471"/>
      <c r="C207" s="471"/>
      <c r="D207" s="471"/>
      <c r="E207" s="471"/>
      <c r="F207" s="471"/>
      <c r="G207" s="471"/>
      <c r="H207" s="471"/>
      <c r="I207" s="472"/>
    </row>
    <row r="208" spans="1:9">
      <c r="A208" s="61"/>
      <c r="B208" s="11"/>
      <c r="C208" s="11"/>
      <c r="D208" s="11"/>
      <c r="E208" s="11"/>
      <c r="F208" s="11"/>
      <c r="G208" s="11"/>
      <c r="H208" s="98"/>
      <c r="I208" s="24"/>
    </row>
    <row r="209" spans="1:9">
      <c r="A209" s="62"/>
      <c r="B209" s="13"/>
      <c r="C209" s="13"/>
      <c r="D209" s="13"/>
      <c r="E209" s="13"/>
      <c r="F209" s="13"/>
      <c r="G209" s="13"/>
      <c r="H209" s="97"/>
      <c r="I209" s="26"/>
    </row>
    <row r="210" spans="1:9">
      <c r="A210" s="62"/>
      <c r="B210" s="13"/>
      <c r="C210" s="13"/>
      <c r="D210" s="13"/>
      <c r="E210" s="13"/>
      <c r="F210" s="13"/>
      <c r="G210" s="13"/>
      <c r="H210" s="97"/>
      <c r="I210" s="26"/>
    </row>
    <row r="211" spans="1:9">
      <c r="A211" s="12"/>
      <c r="B211" s="13"/>
      <c r="C211" s="13"/>
      <c r="D211" s="13"/>
      <c r="E211" s="109"/>
      <c r="F211" s="63"/>
      <c r="G211" s="63"/>
      <c r="H211" s="9"/>
      <c r="I211" s="26"/>
    </row>
    <row r="212" spans="1:9">
      <c r="A212" s="12"/>
      <c r="B212" s="13"/>
      <c r="C212" s="13"/>
      <c r="D212" s="13"/>
      <c r="E212" s="9"/>
      <c r="F212" s="9"/>
      <c r="G212" s="9"/>
      <c r="H212" s="9"/>
      <c r="I212" s="26"/>
    </row>
    <row r="213" spans="1:9">
      <c r="A213" s="12"/>
      <c r="B213" s="13"/>
      <c r="C213" s="13"/>
      <c r="D213" s="13"/>
      <c r="E213" s="9"/>
      <c r="F213" s="9"/>
      <c r="G213" s="9"/>
      <c r="H213" s="9"/>
      <c r="I213" s="26"/>
    </row>
    <row r="214" spans="1:9">
      <c r="A214" s="12"/>
      <c r="B214" s="13"/>
      <c r="C214" s="13"/>
      <c r="D214" s="13"/>
      <c r="E214" s="9"/>
      <c r="F214" s="9"/>
      <c r="G214" s="9"/>
      <c r="H214" s="9"/>
      <c r="I214" s="26"/>
    </row>
    <row r="215" spans="1:9">
      <c r="A215" s="25"/>
      <c r="B215" s="9"/>
      <c r="C215" s="9"/>
      <c r="D215" s="9"/>
      <c r="E215" s="9"/>
      <c r="F215" s="9"/>
      <c r="G215" s="9"/>
      <c r="H215" s="9"/>
      <c r="I215" s="26"/>
    </row>
    <row r="216" spans="1:9">
      <c r="A216" s="64"/>
      <c r="B216" s="13"/>
      <c r="C216" s="13"/>
      <c r="D216" s="13"/>
      <c r="E216" s="9"/>
      <c r="F216" s="9"/>
      <c r="G216" s="9"/>
      <c r="H216" s="9"/>
      <c r="I216" s="26"/>
    </row>
    <row r="217" spans="1:9">
      <c r="A217" s="12"/>
      <c r="B217" s="13"/>
      <c r="C217" s="13"/>
      <c r="D217" s="13"/>
      <c r="E217" s="9"/>
      <c r="F217" s="9"/>
      <c r="G217" s="9"/>
      <c r="H217" s="9"/>
      <c r="I217" s="26"/>
    </row>
    <row r="218" spans="1:9">
      <c r="A218" s="12"/>
      <c r="B218" s="13"/>
      <c r="C218" s="13"/>
      <c r="D218" s="13"/>
      <c r="E218" s="9"/>
      <c r="F218" s="9"/>
      <c r="G218" s="9"/>
      <c r="H218" s="9"/>
      <c r="I218" s="26"/>
    </row>
    <row r="219" spans="1:9">
      <c r="A219" s="12"/>
      <c r="B219" s="13"/>
      <c r="C219" s="13"/>
      <c r="D219" s="13"/>
      <c r="E219" s="9"/>
      <c r="F219" s="9"/>
      <c r="G219" s="9"/>
      <c r="H219" s="9"/>
      <c r="I219" s="26"/>
    </row>
    <row r="220" spans="1:9">
      <c r="A220" s="12"/>
      <c r="B220" s="9"/>
      <c r="C220" s="9"/>
      <c r="D220" s="9"/>
      <c r="E220" s="9"/>
      <c r="F220" s="9"/>
      <c r="G220" s="9"/>
      <c r="H220" s="9"/>
      <c r="I220" s="26"/>
    </row>
    <row r="221" spans="1:9">
      <c r="A221" s="12"/>
      <c r="B221" s="9"/>
      <c r="C221" s="9"/>
      <c r="D221" s="9"/>
      <c r="E221" s="9"/>
      <c r="F221" s="9"/>
      <c r="G221" s="9"/>
      <c r="H221" s="9"/>
      <c r="I221" s="26"/>
    </row>
    <row r="222" spans="1:9">
      <c r="A222" s="12"/>
      <c r="B222" s="9"/>
      <c r="C222" s="9"/>
      <c r="D222" s="9"/>
      <c r="E222" s="9"/>
      <c r="F222" s="9"/>
      <c r="G222" s="9"/>
      <c r="H222" s="9"/>
      <c r="I222" s="26"/>
    </row>
    <row r="223" spans="1:9">
      <c r="A223" s="12"/>
      <c r="B223" s="9"/>
      <c r="C223" s="9"/>
      <c r="D223" s="9"/>
      <c r="E223" s="9"/>
      <c r="F223" s="9"/>
      <c r="G223" s="9"/>
      <c r="H223" s="9"/>
      <c r="I223" s="26"/>
    </row>
    <row r="224" spans="1:9">
      <c r="A224" s="12"/>
      <c r="B224" s="9"/>
      <c r="C224" s="9"/>
      <c r="D224" s="9"/>
      <c r="E224" s="9"/>
      <c r="F224" s="9"/>
      <c r="G224" s="9"/>
      <c r="H224" s="9"/>
      <c r="I224" s="26"/>
    </row>
    <row r="225" spans="1:9">
      <c r="A225" s="12"/>
      <c r="B225" s="109"/>
      <c r="C225" s="13"/>
      <c r="D225" s="13"/>
      <c r="E225" s="13"/>
      <c r="F225" s="13"/>
      <c r="G225" s="13"/>
      <c r="H225" s="9"/>
      <c r="I225" s="26"/>
    </row>
    <row r="226" spans="1:9" ht="14.25">
      <c r="A226" s="25"/>
      <c r="B226" s="65"/>
      <c r="C226" s="66"/>
      <c r="D226" s="67"/>
      <c r="E226" s="68"/>
      <c r="F226" s="68"/>
      <c r="G226" s="67"/>
      <c r="H226" s="9"/>
      <c r="I226" s="26"/>
    </row>
    <row r="227" spans="1:9" ht="15" thickBot="1">
      <c r="A227" s="27"/>
      <c r="B227" s="14"/>
      <c r="C227" s="69"/>
      <c r="D227" s="70"/>
      <c r="E227" s="71"/>
      <c r="F227" s="71"/>
      <c r="G227" s="70"/>
      <c r="H227" s="28"/>
      <c r="I227" s="29"/>
    </row>
    <row r="228" spans="1:9" ht="24.75" customHeight="1">
      <c r="A228" s="441" t="s">
        <v>14</v>
      </c>
      <c r="B228" s="442"/>
      <c r="C228" s="442"/>
      <c r="D228" s="443"/>
      <c r="E228" s="383" t="s">
        <v>12</v>
      </c>
      <c r="F228" s="384"/>
      <c r="G228" s="444" t="s">
        <v>92</v>
      </c>
      <c r="H228" s="445"/>
      <c r="I228" s="446"/>
    </row>
    <row r="229" spans="1:9">
      <c r="A229" s="428" t="s">
        <v>116</v>
      </c>
      <c r="B229" s="429"/>
      <c r="C229" s="429"/>
      <c r="D229" s="430"/>
      <c r="E229" s="388" t="s">
        <v>11</v>
      </c>
      <c r="F229" s="389"/>
      <c r="G229" s="395" t="s">
        <v>9</v>
      </c>
      <c r="H229" s="395"/>
      <c r="I229" s="396"/>
    </row>
    <row r="230" spans="1:9">
      <c r="A230" s="431"/>
      <c r="B230" s="432"/>
      <c r="C230" s="432"/>
      <c r="D230" s="433"/>
      <c r="E230" s="388" t="s">
        <v>10</v>
      </c>
      <c r="F230" s="389"/>
      <c r="G230" s="395" t="s">
        <v>6</v>
      </c>
      <c r="H230" s="395"/>
      <c r="I230" s="396"/>
    </row>
    <row r="231" spans="1:9" ht="13.5" thickBot="1">
      <c r="A231" s="431"/>
      <c r="B231" s="432"/>
      <c r="C231" s="432"/>
      <c r="D231" s="433"/>
      <c r="E231" s="16" t="s">
        <v>13</v>
      </c>
      <c r="F231" s="395" t="s">
        <v>7</v>
      </c>
      <c r="G231" s="395"/>
      <c r="H231" s="488"/>
      <c r="I231" s="489"/>
    </row>
    <row r="232" spans="1:9" ht="24">
      <c r="A232" s="431"/>
      <c r="B232" s="432"/>
      <c r="C232" s="432"/>
      <c r="D232" s="433"/>
      <c r="E232" s="17" t="s">
        <v>8</v>
      </c>
      <c r="F232" s="397" t="s">
        <v>117</v>
      </c>
      <c r="G232" s="454"/>
      <c r="H232" s="99" t="s">
        <v>32</v>
      </c>
      <c r="I232" s="336" t="s">
        <v>276</v>
      </c>
    </row>
    <row r="233" spans="1:9" ht="13.5" thickBot="1">
      <c r="A233" s="434"/>
      <c r="B233" s="435"/>
      <c r="C233" s="435"/>
      <c r="D233" s="436"/>
      <c r="E233" s="485"/>
      <c r="F233" s="486"/>
      <c r="G233" s="487"/>
      <c r="H233" s="51" t="s">
        <v>81</v>
      </c>
      <c r="I233" s="126">
        <v>24</v>
      </c>
    </row>
    <row r="242" spans="1:9" ht="13.5" thickBot="1"/>
    <row r="243" spans="1:9" ht="18">
      <c r="A243" s="417"/>
      <c r="B243" s="419" t="s">
        <v>4</v>
      </c>
      <c r="C243" s="419"/>
      <c r="D243" s="419"/>
      <c r="E243" s="419"/>
      <c r="F243" s="419"/>
      <c r="G243" s="419"/>
      <c r="H243" s="419"/>
      <c r="I243" s="420"/>
    </row>
    <row r="244" spans="1:9" ht="18.75" thickBot="1">
      <c r="A244" s="418"/>
      <c r="B244" s="421" t="s">
        <v>5</v>
      </c>
      <c r="C244" s="421"/>
      <c r="D244" s="421"/>
      <c r="E244" s="421"/>
      <c r="F244" s="421"/>
      <c r="G244" s="421"/>
      <c r="H244" s="421"/>
      <c r="I244" s="422"/>
    </row>
    <row r="245" spans="1:9" ht="13.5" thickBot="1">
      <c r="A245" s="459"/>
      <c r="B245" s="460"/>
      <c r="C245" s="460"/>
      <c r="D245" s="460"/>
      <c r="E245" s="460"/>
      <c r="F245" s="460"/>
      <c r="G245" s="460"/>
      <c r="H245" s="460"/>
      <c r="I245" s="460"/>
    </row>
    <row r="246" spans="1:9" ht="18.75" thickBot="1">
      <c r="A246" s="457" t="s">
        <v>110</v>
      </c>
      <c r="B246" s="458"/>
      <c r="C246" s="334" t="s">
        <v>278</v>
      </c>
      <c r="D246" s="426" t="s">
        <v>168</v>
      </c>
      <c r="E246" s="426"/>
      <c r="F246" s="426"/>
      <c r="G246" s="426"/>
      <c r="H246" s="426"/>
      <c r="I246" s="427"/>
    </row>
    <row r="247" spans="1:9" ht="18.75" thickBot="1">
      <c r="A247" s="473"/>
      <c r="B247" s="473"/>
      <c r="C247" s="473"/>
      <c r="D247" s="473"/>
      <c r="E247" s="473"/>
      <c r="F247" s="473"/>
      <c r="G247" s="473"/>
      <c r="H247" s="473"/>
      <c r="I247" s="473"/>
    </row>
    <row r="248" spans="1:9" ht="15.75" thickBot="1">
      <c r="A248" s="408" t="s">
        <v>77</v>
      </c>
      <c r="B248" s="409"/>
      <c r="C248" s="409"/>
      <c r="D248" s="409"/>
      <c r="E248" s="409"/>
      <c r="F248" s="409"/>
      <c r="G248" s="409"/>
      <c r="H248" s="409"/>
      <c r="I248" s="410"/>
    </row>
    <row r="249" spans="1:9">
      <c r="A249" s="36" t="s">
        <v>33</v>
      </c>
      <c r="B249" s="37" t="s">
        <v>34</v>
      </c>
      <c r="C249" s="37" t="s">
        <v>78</v>
      </c>
      <c r="D249" s="474" t="s">
        <v>79</v>
      </c>
      <c r="E249" s="475"/>
      <c r="F249" s="475"/>
      <c r="G249" s="475"/>
      <c r="H249" s="475"/>
      <c r="I249" s="476"/>
    </row>
    <row r="250" spans="1:9">
      <c r="A250" s="38" t="s">
        <v>35</v>
      </c>
      <c r="B250" s="39" t="s">
        <v>111</v>
      </c>
      <c r="C250" s="39">
        <v>2</v>
      </c>
      <c r="D250" s="477" t="s">
        <v>264</v>
      </c>
      <c r="E250" s="478"/>
      <c r="F250" s="478"/>
      <c r="G250" s="478"/>
      <c r="H250" s="478"/>
      <c r="I250" s="479"/>
    </row>
    <row r="251" spans="1:9" ht="24.75" thickBot="1">
      <c r="A251" s="40" t="s">
        <v>36</v>
      </c>
      <c r="B251" s="41">
        <v>23</v>
      </c>
      <c r="C251" s="42" t="s">
        <v>37</v>
      </c>
      <c r="D251" s="41">
        <v>5</v>
      </c>
      <c r="E251" s="43" t="s">
        <v>38</v>
      </c>
      <c r="F251" s="41"/>
      <c r="G251" s="42" t="s">
        <v>39</v>
      </c>
      <c r="H251" s="41">
        <v>3</v>
      </c>
      <c r="I251" s="7"/>
    </row>
    <row r="252" spans="1:9" ht="34.5" thickBot="1">
      <c r="A252" s="90" t="s">
        <v>40</v>
      </c>
      <c r="B252" s="83" t="s">
        <v>41</v>
      </c>
      <c r="C252" s="230" t="s">
        <v>42</v>
      </c>
      <c r="D252" s="89" t="s">
        <v>43</v>
      </c>
      <c r="E252" s="480" t="s">
        <v>44</v>
      </c>
      <c r="F252" s="481"/>
      <c r="G252" s="481"/>
      <c r="H252" s="481"/>
      <c r="I252" s="482"/>
    </row>
    <row r="253" spans="1:9" ht="15">
      <c r="A253" s="76" t="s">
        <v>45</v>
      </c>
      <c r="C253" s="145" t="s">
        <v>52</v>
      </c>
      <c r="D253" s="1"/>
      <c r="E253" s="85" t="s">
        <v>47</v>
      </c>
      <c r="F253" s="78" t="s">
        <v>48</v>
      </c>
      <c r="G253" s="86" t="s">
        <v>49</v>
      </c>
      <c r="H253" s="78"/>
      <c r="I253" s="8"/>
    </row>
    <row r="254" spans="1:9" ht="15.75">
      <c r="A254" s="44" t="s">
        <v>50</v>
      </c>
      <c r="C254" s="46" t="s">
        <v>46</v>
      </c>
      <c r="D254" s="1"/>
      <c r="E254" s="47" t="s">
        <v>195</v>
      </c>
      <c r="F254" s="227" t="s">
        <v>85</v>
      </c>
      <c r="G254" s="227" t="s">
        <v>196</v>
      </c>
      <c r="H254" s="225"/>
      <c r="I254" s="5"/>
    </row>
    <row r="255" spans="1:9" ht="13.5" thickBot="1">
      <c r="A255" s="154" t="s">
        <v>51</v>
      </c>
      <c r="C255" s="152" t="s">
        <v>52</v>
      </c>
      <c r="D255" s="60"/>
      <c r="E255" s="156" t="s">
        <v>84</v>
      </c>
      <c r="F255" s="108" t="s">
        <v>84</v>
      </c>
      <c r="G255" s="108" t="s">
        <v>131</v>
      </c>
      <c r="H255" s="153"/>
      <c r="I255" s="159"/>
    </row>
    <row r="256" spans="1:9" ht="13.5" thickBot="1">
      <c r="A256" s="151" t="s">
        <v>53</v>
      </c>
      <c r="B256" s="81" t="s">
        <v>54</v>
      </c>
      <c r="C256" s="81" t="s">
        <v>55</v>
      </c>
      <c r="D256" s="160" t="s">
        <v>132</v>
      </c>
      <c r="E256" s="157" t="s">
        <v>133</v>
      </c>
      <c r="F256" s="81" t="s">
        <v>102</v>
      </c>
      <c r="G256" s="82" t="s">
        <v>129</v>
      </c>
      <c r="H256" s="155"/>
      <c r="I256" s="161" t="s">
        <v>60</v>
      </c>
    </row>
    <row r="257" spans="1:9">
      <c r="A257" s="76" t="s">
        <v>25</v>
      </c>
      <c r="B257" s="149"/>
      <c r="C257" s="103">
        <v>15</v>
      </c>
      <c r="D257" s="242">
        <v>8</v>
      </c>
      <c r="E257" s="128">
        <v>2</v>
      </c>
      <c r="F257" s="149"/>
      <c r="G257" s="103"/>
      <c r="H257" s="150"/>
      <c r="I257" s="8"/>
    </row>
    <row r="258" spans="1:9">
      <c r="A258" s="44" t="s">
        <v>61</v>
      </c>
      <c r="B258" s="223"/>
      <c r="C258" s="223" t="s">
        <v>123</v>
      </c>
      <c r="D258" s="107" t="s">
        <v>265</v>
      </c>
      <c r="E258" s="129" t="s">
        <v>229</v>
      </c>
      <c r="F258" s="223"/>
      <c r="G258" s="223"/>
      <c r="H258" s="227"/>
      <c r="I258" s="5"/>
    </row>
    <row r="259" spans="1:9" ht="13.5" thickBot="1">
      <c r="A259" s="52" t="s">
        <v>27</v>
      </c>
      <c r="B259" s="120"/>
      <c r="C259" s="120" t="s">
        <v>120</v>
      </c>
      <c r="D259" s="107" t="s">
        <v>84</v>
      </c>
      <c r="E259" s="224" t="s">
        <v>84</v>
      </c>
      <c r="F259" s="120"/>
      <c r="G259" s="120"/>
      <c r="H259" s="228"/>
      <c r="I259" s="7"/>
    </row>
    <row r="260" spans="1:9" ht="13.5" thickBot="1">
      <c r="A260" s="93" t="s">
        <v>80</v>
      </c>
      <c r="B260" s="82" t="s">
        <v>62</v>
      </c>
      <c r="C260" s="82" t="s">
        <v>63</v>
      </c>
      <c r="D260" s="490" t="s">
        <v>64</v>
      </c>
      <c r="E260" s="484"/>
      <c r="F260" s="82" t="s">
        <v>65</v>
      </c>
      <c r="G260" s="82" t="s">
        <v>267</v>
      </c>
      <c r="H260" s="95"/>
      <c r="I260" s="96"/>
    </row>
    <row r="261" spans="1:9">
      <c r="A261" s="91" t="s">
        <v>25</v>
      </c>
      <c r="B261" s="104">
        <v>1</v>
      </c>
      <c r="C261" s="104">
        <v>1</v>
      </c>
      <c r="D261" s="461">
        <v>6</v>
      </c>
      <c r="E261" s="462"/>
      <c r="F261" s="103">
        <v>1</v>
      </c>
      <c r="G261" s="103">
        <v>1</v>
      </c>
      <c r="H261" s="2"/>
      <c r="I261" s="2"/>
    </row>
    <row r="262" spans="1:9">
      <c r="A262" s="54" t="s">
        <v>66</v>
      </c>
      <c r="B262" s="231" t="s">
        <v>266</v>
      </c>
      <c r="C262" s="231" t="s">
        <v>113</v>
      </c>
      <c r="D262" s="463" t="s">
        <v>179</v>
      </c>
      <c r="E262" s="464"/>
      <c r="F262" s="223" t="s">
        <v>114</v>
      </c>
      <c r="G262" s="223" t="s">
        <v>114</v>
      </c>
      <c r="H262" s="1"/>
      <c r="I262" s="1"/>
    </row>
    <row r="263" spans="1:9">
      <c r="A263" s="55" t="s">
        <v>27</v>
      </c>
      <c r="B263" s="56" t="s">
        <v>120</v>
      </c>
      <c r="C263" s="231"/>
      <c r="D263" s="231" t="s">
        <v>67</v>
      </c>
      <c r="E263" s="231" t="s">
        <v>68</v>
      </c>
      <c r="F263" s="223" t="s">
        <v>84</v>
      </c>
      <c r="G263" s="223" t="s">
        <v>120</v>
      </c>
      <c r="H263" s="1"/>
      <c r="I263" s="1"/>
    </row>
    <row r="264" spans="1:9" ht="13.5" thickBot="1">
      <c r="A264" s="57"/>
      <c r="B264" s="58"/>
      <c r="C264" s="59"/>
      <c r="D264" s="108" t="s">
        <v>46</v>
      </c>
      <c r="E264" s="59"/>
      <c r="F264" s="60"/>
      <c r="G264" s="60"/>
      <c r="H264" s="73"/>
      <c r="I264" s="73"/>
    </row>
    <row r="265" spans="1:9">
      <c r="A265" s="465" t="s">
        <v>69</v>
      </c>
      <c r="B265" s="10" t="s">
        <v>70</v>
      </c>
      <c r="C265" s="10" t="s">
        <v>71</v>
      </c>
      <c r="D265" s="467" t="s">
        <v>72</v>
      </c>
      <c r="E265" s="10" t="s">
        <v>73</v>
      </c>
      <c r="F265" s="10" t="s">
        <v>74</v>
      </c>
      <c r="G265" s="3"/>
      <c r="H265" s="3"/>
      <c r="I265" s="4"/>
    </row>
    <row r="266" spans="1:9" ht="13.5" thickBot="1">
      <c r="A266" s="466"/>
      <c r="B266" s="102" t="s">
        <v>52</v>
      </c>
      <c r="C266" s="6"/>
      <c r="D266" s="468"/>
      <c r="E266" s="102" t="s">
        <v>52</v>
      </c>
      <c r="F266" s="6"/>
      <c r="G266" s="6"/>
      <c r="H266" s="6"/>
      <c r="I266" s="7"/>
    </row>
    <row r="267" spans="1:9" ht="13.5" thickBot="1">
      <c r="A267" s="469"/>
      <c r="B267" s="469"/>
      <c r="C267" s="469"/>
      <c r="D267" s="469"/>
      <c r="E267" s="469"/>
      <c r="F267" s="469"/>
      <c r="G267" s="469"/>
      <c r="H267" s="469"/>
      <c r="I267" s="469"/>
    </row>
    <row r="268" spans="1:9" ht="13.5" thickBot="1">
      <c r="A268" s="470" t="s">
        <v>75</v>
      </c>
      <c r="B268" s="471"/>
      <c r="C268" s="471"/>
      <c r="D268" s="471"/>
      <c r="E268" s="471"/>
      <c r="F268" s="471"/>
      <c r="G268" s="471"/>
      <c r="H268" s="471"/>
      <c r="I268" s="472"/>
    </row>
    <row r="269" spans="1:9">
      <c r="A269" s="61"/>
      <c r="B269" s="11"/>
      <c r="C269" s="11"/>
      <c r="D269" s="11"/>
      <c r="E269" s="11"/>
      <c r="F269" s="11"/>
      <c r="G269" s="11"/>
      <c r="H269" s="98"/>
      <c r="I269" s="24"/>
    </row>
    <row r="270" spans="1:9">
      <c r="A270" s="62"/>
      <c r="B270" s="13"/>
      <c r="C270" s="13"/>
      <c r="D270" s="13"/>
      <c r="E270" s="13"/>
      <c r="F270" s="13"/>
      <c r="G270" s="13"/>
      <c r="H270" s="97"/>
      <c r="I270" s="26"/>
    </row>
    <row r="271" spans="1:9">
      <c r="A271" s="62"/>
      <c r="B271" s="13"/>
      <c r="C271" s="13"/>
      <c r="D271" s="13"/>
      <c r="E271" s="13"/>
      <c r="F271" s="13"/>
      <c r="G271" s="13"/>
      <c r="H271" s="97"/>
      <c r="I271" s="26"/>
    </row>
    <row r="272" spans="1:9">
      <c r="A272" s="12"/>
      <c r="B272" s="13"/>
      <c r="C272" s="13"/>
      <c r="D272" s="13"/>
      <c r="E272" s="109"/>
      <c r="F272" s="63"/>
      <c r="G272" s="63"/>
      <c r="H272" s="9"/>
      <c r="I272" s="26"/>
    </row>
    <row r="273" spans="1:9">
      <c r="A273" s="12"/>
      <c r="B273" s="13"/>
      <c r="C273" s="13"/>
      <c r="D273" s="13"/>
      <c r="E273" s="9"/>
      <c r="F273" s="9"/>
      <c r="G273" s="9"/>
      <c r="H273" s="9"/>
      <c r="I273" s="26"/>
    </row>
    <row r="274" spans="1:9">
      <c r="A274" s="12"/>
      <c r="B274" s="13"/>
      <c r="C274" s="13"/>
      <c r="D274" s="13"/>
      <c r="E274" s="9"/>
      <c r="F274" s="9"/>
      <c r="G274" s="9"/>
      <c r="H274" s="9"/>
      <c r="I274" s="26"/>
    </row>
    <row r="275" spans="1:9">
      <c r="A275" s="12"/>
      <c r="B275" s="13"/>
      <c r="C275" s="13"/>
      <c r="D275" s="13"/>
      <c r="E275" s="9"/>
      <c r="F275" s="9"/>
      <c r="G275" s="9"/>
      <c r="H275" s="9"/>
      <c r="I275" s="26"/>
    </row>
    <row r="276" spans="1:9">
      <c r="A276" s="25"/>
      <c r="B276" s="9"/>
      <c r="C276" s="9"/>
      <c r="D276" s="9"/>
      <c r="E276" s="9"/>
      <c r="F276" s="9"/>
      <c r="G276" s="9"/>
      <c r="H276" s="9"/>
      <c r="I276" s="26"/>
    </row>
    <row r="277" spans="1:9">
      <c r="A277" s="64"/>
      <c r="B277" s="13"/>
      <c r="C277" s="13"/>
      <c r="D277" s="13"/>
      <c r="E277" s="9"/>
      <c r="F277" s="9"/>
      <c r="G277" s="9"/>
      <c r="H277" s="9"/>
      <c r="I277" s="26"/>
    </row>
    <row r="278" spans="1:9">
      <c r="A278" s="12"/>
      <c r="B278" s="13"/>
      <c r="C278" s="13"/>
      <c r="D278" s="13"/>
      <c r="E278" s="9"/>
      <c r="F278" s="9"/>
      <c r="G278" s="9"/>
      <c r="H278" s="9"/>
      <c r="I278" s="26"/>
    </row>
    <row r="279" spans="1:9">
      <c r="A279" s="12"/>
      <c r="B279" s="13"/>
      <c r="C279" s="13"/>
      <c r="D279" s="13"/>
      <c r="E279" s="9"/>
      <c r="F279" s="9"/>
      <c r="G279" s="9"/>
      <c r="H279" s="9"/>
      <c r="I279" s="26"/>
    </row>
    <row r="280" spans="1:9">
      <c r="A280" s="12"/>
      <c r="B280" s="13"/>
      <c r="C280" s="13"/>
      <c r="D280" s="13"/>
      <c r="E280" s="9"/>
      <c r="F280" s="9"/>
      <c r="G280" s="9"/>
      <c r="H280" s="9"/>
      <c r="I280" s="26"/>
    </row>
    <row r="281" spans="1:9">
      <c r="A281" s="12"/>
      <c r="B281" s="9"/>
      <c r="C281" s="9"/>
      <c r="D281" s="9"/>
      <c r="E281" s="9"/>
      <c r="F281" s="9"/>
      <c r="G281" s="9"/>
      <c r="H281" s="9"/>
      <c r="I281" s="26"/>
    </row>
    <row r="282" spans="1:9">
      <c r="A282" s="12"/>
      <c r="B282" s="9"/>
      <c r="C282" s="9"/>
      <c r="D282" s="9"/>
      <c r="E282" s="9"/>
      <c r="F282" s="9"/>
      <c r="G282" s="9"/>
      <c r="H282" s="9"/>
      <c r="I282" s="26"/>
    </row>
    <row r="283" spans="1:9">
      <c r="A283" s="12"/>
      <c r="B283" s="9"/>
      <c r="C283" s="9"/>
      <c r="D283" s="9"/>
      <c r="E283" s="9"/>
      <c r="F283" s="9"/>
      <c r="G283" s="9"/>
      <c r="H283" s="9"/>
      <c r="I283" s="26"/>
    </row>
    <row r="284" spans="1:9">
      <c r="A284" s="12"/>
      <c r="B284" s="9"/>
      <c r="C284" s="9"/>
      <c r="D284" s="9"/>
      <c r="E284" s="9"/>
      <c r="F284" s="9"/>
      <c r="G284" s="9"/>
      <c r="H284" s="9"/>
      <c r="I284" s="26"/>
    </row>
    <row r="285" spans="1:9">
      <c r="A285" s="12"/>
      <c r="B285" s="9"/>
      <c r="C285" s="9"/>
      <c r="D285" s="9"/>
      <c r="E285" s="9"/>
      <c r="F285" s="9"/>
      <c r="G285" s="9"/>
      <c r="H285" s="9"/>
      <c r="I285" s="26"/>
    </row>
    <row r="286" spans="1:9">
      <c r="A286" s="12"/>
      <c r="B286" s="109"/>
      <c r="C286" s="13"/>
      <c r="D286" s="13"/>
      <c r="E286" s="13"/>
      <c r="F286" s="13"/>
      <c r="G286" s="13"/>
      <c r="H286" s="9"/>
      <c r="I286" s="26"/>
    </row>
    <row r="287" spans="1:9" ht="14.25">
      <c r="A287" s="25"/>
      <c r="B287" s="65"/>
      <c r="C287" s="66"/>
      <c r="D287" s="67"/>
      <c r="E287" s="68"/>
      <c r="F287" s="68"/>
      <c r="G287" s="67"/>
      <c r="H287" s="9"/>
      <c r="I287" s="26"/>
    </row>
    <row r="288" spans="1:9" ht="15" thickBot="1">
      <c r="A288" s="27"/>
      <c r="B288" s="14"/>
      <c r="C288" s="69"/>
      <c r="D288" s="70"/>
      <c r="E288" s="71"/>
      <c r="F288" s="71"/>
      <c r="G288" s="70"/>
      <c r="H288" s="28"/>
      <c r="I288" s="29"/>
    </row>
    <row r="289" spans="1:9">
      <c r="A289" s="441" t="s">
        <v>14</v>
      </c>
      <c r="B289" s="442"/>
      <c r="C289" s="442"/>
      <c r="D289" s="443"/>
      <c r="E289" s="383" t="s">
        <v>12</v>
      </c>
      <c r="F289" s="384"/>
      <c r="G289" s="444" t="s">
        <v>92</v>
      </c>
      <c r="H289" s="445"/>
      <c r="I289" s="446"/>
    </row>
    <row r="290" spans="1:9">
      <c r="A290" s="428" t="s">
        <v>116</v>
      </c>
      <c r="B290" s="429"/>
      <c r="C290" s="429"/>
      <c r="D290" s="430"/>
      <c r="E290" s="388" t="s">
        <v>11</v>
      </c>
      <c r="F290" s="389"/>
      <c r="G290" s="395" t="s">
        <v>9</v>
      </c>
      <c r="H290" s="395"/>
      <c r="I290" s="396"/>
    </row>
    <row r="291" spans="1:9">
      <c r="A291" s="431"/>
      <c r="B291" s="432"/>
      <c r="C291" s="432"/>
      <c r="D291" s="433"/>
      <c r="E291" s="388" t="s">
        <v>10</v>
      </c>
      <c r="F291" s="389"/>
      <c r="G291" s="395" t="s">
        <v>6</v>
      </c>
      <c r="H291" s="395"/>
      <c r="I291" s="396"/>
    </row>
    <row r="292" spans="1:9" ht="13.5" thickBot="1">
      <c r="A292" s="431"/>
      <c r="B292" s="432"/>
      <c r="C292" s="432"/>
      <c r="D292" s="433"/>
      <c r="E292" s="16" t="s">
        <v>13</v>
      </c>
      <c r="F292" s="395" t="s">
        <v>7</v>
      </c>
      <c r="G292" s="395"/>
      <c r="H292" s="488"/>
      <c r="I292" s="489"/>
    </row>
    <row r="293" spans="1:9" ht="24">
      <c r="A293" s="431"/>
      <c r="B293" s="432"/>
      <c r="C293" s="432"/>
      <c r="D293" s="433"/>
      <c r="E293" s="17" t="s">
        <v>8</v>
      </c>
      <c r="F293" s="397" t="s">
        <v>117</v>
      </c>
      <c r="G293" s="454"/>
      <c r="H293" s="99" t="s">
        <v>32</v>
      </c>
      <c r="I293" s="336" t="s">
        <v>278</v>
      </c>
    </row>
    <row r="294" spans="1:9" ht="13.5" thickBot="1">
      <c r="A294" s="434"/>
      <c r="B294" s="435"/>
      <c r="C294" s="435"/>
      <c r="D294" s="436"/>
      <c r="E294" s="485"/>
      <c r="F294" s="486"/>
      <c r="G294" s="487"/>
      <c r="H294" s="51" t="s">
        <v>81</v>
      </c>
      <c r="I294" s="229">
        <v>25</v>
      </c>
    </row>
    <row r="302" spans="1:9" ht="13.5" thickBot="1"/>
    <row r="303" spans="1:9" ht="18">
      <c r="A303" s="417"/>
      <c r="B303" s="419" t="s">
        <v>4</v>
      </c>
      <c r="C303" s="419"/>
      <c r="D303" s="419"/>
      <c r="E303" s="419"/>
      <c r="F303" s="419"/>
      <c r="G303" s="419"/>
      <c r="H303" s="419"/>
      <c r="I303" s="420"/>
    </row>
    <row r="304" spans="1:9" ht="18.75" thickBot="1">
      <c r="A304" s="418"/>
      <c r="B304" s="421" t="s">
        <v>5</v>
      </c>
      <c r="C304" s="421"/>
      <c r="D304" s="421"/>
      <c r="E304" s="421"/>
      <c r="F304" s="421"/>
      <c r="G304" s="421"/>
      <c r="H304" s="421"/>
      <c r="I304" s="422"/>
    </row>
    <row r="305" spans="1:9" ht="13.5" thickBot="1">
      <c r="A305" s="459"/>
      <c r="B305" s="460"/>
      <c r="C305" s="460"/>
      <c r="D305" s="460"/>
      <c r="E305" s="460"/>
      <c r="F305" s="460"/>
      <c r="G305" s="460"/>
      <c r="H305" s="460"/>
      <c r="I305" s="460"/>
    </row>
    <row r="306" spans="1:9" ht="18.75" thickBot="1">
      <c r="A306" s="457" t="s">
        <v>110</v>
      </c>
      <c r="B306" s="458"/>
      <c r="C306" s="334" t="s">
        <v>280</v>
      </c>
      <c r="D306" s="426" t="s">
        <v>168</v>
      </c>
      <c r="E306" s="426"/>
      <c r="F306" s="426"/>
      <c r="G306" s="426"/>
      <c r="H306" s="426"/>
      <c r="I306" s="427"/>
    </row>
    <row r="307" spans="1:9" ht="18.75" thickBot="1">
      <c r="A307" s="473"/>
      <c r="B307" s="473"/>
      <c r="C307" s="473"/>
      <c r="D307" s="473"/>
      <c r="E307" s="473"/>
      <c r="F307" s="473"/>
      <c r="G307" s="473"/>
      <c r="H307" s="473"/>
      <c r="I307" s="473"/>
    </row>
    <row r="308" spans="1:9" ht="15.75" thickBot="1">
      <c r="A308" s="408" t="s">
        <v>77</v>
      </c>
      <c r="B308" s="409"/>
      <c r="C308" s="409"/>
      <c r="D308" s="409"/>
      <c r="E308" s="409"/>
      <c r="F308" s="409"/>
      <c r="G308" s="409"/>
      <c r="H308" s="409"/>
      <c r="I308" s="410"/>
    </row>
    <row r="309" spans="1:9">
      <c r="A309" s="36" t="s">
        <v>33</v>
      </c>
      <c r="B309" s="37" t="s">
        <v>34</v>
      </c>
      <c r="C309" s="37" t="s">
        <v>78</v>
      </c>
      <c r="D309" s="474" t="s">
        <v>79</v>
      </c>
      <c r="E309" s="475"/>
      <c r="F309" s="475"/>
      <c r="G309" s="475"/>
      <c r="H309" s="475"/>
      <c r="I309" s="476"/>
    </row>
    <row r="310" spans="1:9">
      <c r="A310" s="38" t="s">
        <v>35</v>
      </c>
      <c r="B310" s="39" t="s">
        <v>111</v>
      </c>
      <c r="C310" s="39">
        <v>2</v>
      </c>
      <c r="D310" s="477" t="s">
        <v>269</v>
      </c>
      <c r="E310" s="478"/>
      <c r="F310" s="478"/>
      <c r="G310" s="478"/>
      <c r="H310" s="478"/>
      <c r="I310" s="479"/>
    </row>
    <row r="311" spans="1:9" ht="24.75" thickBot="1">
      <c r="A311" s="40" t="s">
        <v>36</v>
      </c>
      <c r="B311" s="41">
        <v>23</v>
      </c>
      <c r="C311" s="42" t="s">
        <v>37</v>
      </c>
      <c r="D311" s="41">
        <v>8</v>
      </c>
      <c r="E311" s="43" t="s">
        <v>38</v>
      </c>
      <c r="F311" s="41">
        <v>3</v>
      </c>
      <c r="G311" s="42" t="s">
        <v>39</v>
      </c>
      <c r="H311" s="41">
        <v>3</v>
      </c>
      <c r="I311" s="7"/>
    </row>
    <row r="312" spans="1:9" ht="34.5" thickBot="1">
      <c r="A312" s="90" t="s">
        <v>40</v>
      </c>
      <c r="B312" s="83" t="s">
        <v>41</v>
      </c>
      <c r="C312" s="230" t="s">
        <v>42</v>
      </c>
      <c r="D312" s="89" t="s">
        <v>43</v>
      </c>
      <c r="E312" s="480" t="s">
        <v>44</v>
      </c>
      <c r="F312" s="481"/>
      <c r="G312" s="481"/>
      <c r="H312" s="481"/>
      <c r="I312" s="482"/>
    </row>
    <row r="313" spans="1:9" ht="15.75">
      <c r="A313" s="76" t="s">
        <v>45</v>
      </c>
      <c r="B313" s="145" t="s">
        <v>52</v>
      </c>
      <c r="C313" s="1"/>
      <c r="D313" s="88"/>
      <c r="E313" s="85" t="s">
        <v>47</v>
      </c>
      <c r="F313" s="78" t="s">
        <v>48</v>
      </c>
      <c r="G313" s="86" t="s">
        <v>49</v>
      </c>
      <c r="H313" s="78"/>
      <c r="I313" s="8"/>
    </row>
    <row r="314" spans="1:9" ht="15.75">
      <c r="A314" s="44" t="s">
        <v>50</v>
      </c>
      <c r="B314" s="46" t="s">
        <v>46</v>
      </c>
      <c r="C314" s="1"/>
      <c r="D314" s="45"/>
      <c r="E314" s="47" t="s">
        <v>166</v>
      </c>
      <c r="F314" s="227" t="s">
        <v>85</v>
      </c>
      <c r="G314" s="227" t="s">
        <v>196</v>
      </c>
      <c r="H314" s="225"/>
      <c r="I314" s="5"/>
    </row>
    <row r="315" spans="1:9" ht="13.5" thickBot="1">
      <c r="A315" s="154" t="s">
        <v>51</v>
      </c>
      <c r="B315" s="152" t="s">
        <v>52</v>
      </c>
      <c r="C315" s="60"/>
      <c r="D315" s="73"/>
      <c r="E315" s="156" t="s">
        <v>84</v>
      </c>
      <c r="F315" s="108" t="s">
        <v>84</v>
      </c>
      <c r="G315" s="108" t="s">
        <v>84</v>
      </c>
      <c r="H315" s="153"/>
      <c r="I315" s="159"/>
    </row>
    <row r="316" spans="1:9" ht="13.5" thickBot="1">
      <c r="A316" s="151" t="s">
        <v>53</v>
      </c>
      <c r="B316" s="81" t="s">
        <v>54</v>
      </c>
      <c r="C316" s="81" t="s">
        <v>55</v>
      </c>
      <c r="D316" s="160" t="s">
        <v>132</v>
      </c>
      <c r="E316" s="157" t="s">
        <v>133</v>
      </c>
      <c r="F316" s="81" t="s">
        <v>102</v>
      </c>
      <c r="G316" s="82" t="s">
        <v>129</v>
      </c>
      <c r="H316" s="155"/>
      <c r="I316" s="161" t="s">
        <v>60</v>
      </c>
    </row>
    <row r="317" spans="1:9">
      <c r="A317" s="76" t="s">
        <v>25</v>
      </c>
      <c r="B317" s="149">
        <v>4</v>
      </c>
      <c r="C317" s="149">
        <v>19</v>
      </c>
      <c r="D317" s="242">
        <v>1</v>
      </c>
      <c r="E317" s="128">
        <v>7</v>
      </c>
      <c r="F317" s="149"/>
      <c r="G317" s="103">
        <v>2</v>
      </c>
      <c r="H317" s="150"/>
      <c r="I317" s="8"/>
    </row>
    <row r="318" spans="1:9">
      <c r="A318" s="44" t="s">
        <v>61</v>
      </c>
      <c r="B318" s="223" t="s">
        <v>181</v>
      </c>
      <c r="C318" s="223" t="s">
        <v>171</v>
      </c>
      <c r="D318" s="107" t="s">
        <v>87</v>
      </c>
      <c r="E318" s="129" t="s">
        <v>229</v>
      </c>
      <c r="F318" s="223"/>
      <c r="G318" s="223" t="s">
        <v>247</v>
      </c>
      <c r="H318" s="227"/>
      <c r="I318" s="5"/>
    </row>
    <row r="319" spans="1:9" ht="13.5" thickBot="1">
      <c r="A319" s="52" t="s">
        <v>27</v>
      </c>
      <c r="B319" s="120" t="s">
        <v>120</v>
      </c>
      <c r="C319" s="120" t="s">
        <v>120</v>
      </c>
      <c r="D319" s="107" t="s">
        <v>84</v>
      </c>
      <c r="E319" s="224" t="s">
        <v>84</v>
      </c>
      <c r="F319" s="120"/>
      <c r="G319" s="120" t="s">
        <v>84</v>
      </c>
      <c r="H319" s="228"/>
      <c r="I319" s="7"/>
    </row>
    <row r="320" spans="1:9" ht="13.5" thickBot="1">
      <c r="A320" s="93" t="s">
        <v>80</v>
      </c>
      <c r="B320" s="82" t="s">
        <v>62</v>
      </c>
      <c r="C320" s="82" t="s">
        <v>63</v>
      </c>
      <c r="D320" s="490" t="s">
        <v>64</v>
      </c>
      <c r="E320" s="484"/>
      <c r="F320" s="82" t="s">
        <v>65</v>
      </c>
      <c r="G320" s="82" t="s">
        <v>180</v>
      </c>
      <c r="H320" s="95"/>
      <c r="I320" s="96"/>
    </row>
    <row r="321" spans="1:9">
      <c r="A321" s="91" t="s">
        <v>25</v>
      </c>
      <c r="B321" s="104">
        <v>1</v>
      </c>
      <c r="C321" s="104">
        <v>2</v>
      </c>
      <c r="D321" s="461">
        <v>6</v>
      </c>
      <c r="E321" s="462"/>
      <c r="F321" s="103">
        <v>11</v>
      </c>
      <c r="G321" s="103">
        <v>1</v>
      </c>
      <c r="H321" s="2"/>
      <c r="I321" s="2"/>
    </row>
    <row r="322" spans="1:9">
      <c r="A322" s="54" t="s">
        <v>66</v>
      </c>
      <c r="B322" s="231" t="s">
        <v>266</v>
      </c>
      <c r="C322" s="231" t="s">
        <v>266</v>
      </c>
      <c r="D322" s="463" t="s">
        <v>190</v>
      </c>
      <c r="E322" s="464"/>
      <c r="F322" s="223" t="s">
        <v>114</v>
      </c>
      <c r="G322" s="223" t="s">
        <v>114</v>
      </c>
      <c r="H322" s="1"/>
      <c r="I322" s="1"/>
    </row>
    <row r="323" spans="1:9">
      <c r="A323" s="55" t="s">
        <v>27</v>
      </c>
      <c r="B323" s="56" t="s">
        <v>120</v>
      </c>
      <c r="C323" s="231"/>
      <c r="D323" s="231" t="s">
        <v>67</v>
      </c>
      <c r="E323" s="231" t="s">
        <v>68</v>
      </c>
      <c r="F323" s="223" t="s">
        <v>84</v>
      </c>
      <c r="G323" s="223" t="s">
        <v>120</v>
      </c>
      <c r="H323" s="1"/>
      <c r="I323" s="1"/>
    </row>
    <row r="324" spans="1:9" ht="13.5" thickBot="1">
      <c r="A324" s="57"/>
      <c r="B324" s="58"/>
      <c r="C324" s="59"/>
      <c r="D324" s="108" t="s">
        <v>46</v>
      </c>
      <c r="E324" s="59"/>
      <c r="F324" s="60"/>
      <c r="G324" s="60"/>
      <c r="H324" s="73"/>
      <c r="I324" s="73"/>
    </row>
    <row r="325" spans="1:9">
      <c r="A325" s="465" t="s">
        <v>69</v>
      </c>
      <c r="B325" s="10" t="s">
        <v>70</v>
      </c>
      <c r="C325" s="10" t="s">
        <v>71</v>
      </c>
      <c r="D325" s="467" t="s">
        <v>72</v>
      </c>
      <c r="E325" s="10" t="s">
        <v>73</v>
      </c>
      <c r="F325" s="10" t="s">
        <v>74</v>
      </c>
      <c r="G325" s="3"/>
      <c r="H325" s="3"/>
      <c r="I325" s="4"/>
    </row>
    <row r="326" spans="1:9" ht="13.5" thickBot="1">
      <c r="A326" s="466"/>
      <c r="B326" s="102" t="s">
        <v>52</v>
      </c>
      <c r="C326" s="6"/>
      <c r="D326" s="468"/>
      <c r="E326" s="102" t="s">
        <v>52</v>
      </c>
      <c r="F326" s="6"/>
      <c r="G326" s="6"/>
      <c r="H326" s="6"/>
      <c r="I326" s="7"/>
    </row>
    <row r="327" spans="1:9" ht="13.5" thickBot="1">
      <c r="A327" s="469"/>
      <c r="B327" s="469"/>
      <c r="C327" s="469"/>
      <c r="D327" s="469"/>
      <c r="E327" s="469"/>
      <c r="F327" s="469"/>
      <c r="G327" s="469"/>
      <c r="H327" s="469"/>
      <c r="I327" s="469"/>
    </row>
    <row r="328" spans="1:9" ht="13.5" thickBot="1">
      <c r="A328" s="470" t="s">
        <v>75</v>
      </c>
      <c r="B328" s="471"/>
      <c r="C328" s="471"/>
      <c r="D328" s="471"/>
      <c r="E328" s="471"/>
      <c r="F328" s="471"/>
      <c r="G328" s="471"/>
      <c r="H328" s="471"/>
      <c r="I328" s="472"/>
    </row>
    <row r="329" spans="1:9">
      <c r="A329" s="61"/>
      <c r="B329" s="11"/>
      <c r="C329" s="11"/>
      <c r="D329" s="11"/>
      <c r="E329" s="11"/>
      <c r="F329" s="11"/>
      <c r="G329" s="11"/>
      <c r="H329" s="98"/>
      <c r="I329" s="24"/>
    </row>
    <row r="330" spans="1:9">
      <c r="A330" s="62"/>
      <c r="B330" s="13"/>
      <c r="C330" s="13"/>
      <c r="D330" s="13"/>
      <c r="E330" s="13"/>
      <c r="F330" s="13"/>
      <c r="G330" s="13"/>
      <c r="H330" s="97"/>
      <c r="I330" s="26"/>
    </row>
    <row r="331" spans="1:9">
      <c r="A331" s="62"/>
      <c r="B331" s="13"/>
      <c r="C331" s="13"/>
      <c r="D331" s="13"/>
      <c r="E331" s="13"/>
      <c r="F331" s="13"/>
      <c r="G331" s="13"/>
      <c r="H331" s="97"/>
      <c r="I331" s="26"/>
    </row>
    <row r="332" spans="1:9">
      <c r="A332" s="12"/>
      <c r="B332" s="13"/>
      <c r="C332" s="13"/>
      <c r="D332" s="13"/>
      <c r="E332" s="109"/>
      <c r="F332" s="63"/>
      <c r="G332" s="63"/>
      <c r="H332" s="9"/>
      <c r="I332" s="26"/>
    </row>
    <row r="333" spans="1:9">
      <c r="A333" s="12"/>
      <c r="B333" s="13"/>
      <c r="C333" s="13"/>
      <c r="D333" s="13"/>
      <c r="E333" s="9"/>
      <c r="F333" s="9"/>
      <c r="G333" s="9"/>
      <c r="H333" s="9"/>
      <c r="I333" s="26"/>
    </row>
    <row r="334" spans="1:9">
      <c r="A334" s="12"/>
      <c r="B334" s="13"/>
      <c r="C334" s="13"/>
      <c r="D334" s="13"/>
      <c r="E334" s="9"/>
      <c r="F334" s="9"/>
      <c r="G334" s="9"/>
      <c r="H334" s="9"/>
      <c r="I334" s="26"/>
    </row>
    <row r="335" spans="1:9">
      <c r="A335" s="12"/>
      <c r="B335" s="13"/>
      <c r="C335" s="13"/>
      <c r="D335" s="13"/>
      <c r="E335" s="9"/>
      <c r="F335" s="9"/>
      <c r="G335" s="9"/>
      <c r="H335" s="9"/>
      <c r="I335" s="26"/>
    </row>
    <row r="336" spans="1:9">
      <c r="A336" s="25"/>
      <c r="B336" s="9"/>
      <c r="C336" s="9"/>
      <c r="D336" s="9"/>
      <c r="E336" s="9"/>
      <c r="F336" s="9"/>
      <c r="G336" s="9"/>
      <c r="H336" s="9"/>
      <c r="I336" s="26"/>
    </row>
    <row r="337" spans="1:9">
      <c r="A337" s="64"/>
      <c r="B337" s="13"/>
      <c r="C337" s="13"/>
      <c r="D337" s="13"/>
      <c r="E337" s="9"/>
      <c r="F337" s="9"/>
      <c r="G337" s="9"/>
      <c r="H337" s="9"/>
      <c r="I337" s="26"/>
    </row>
    <row r="338" spans="1:9">
      <c r="A338" s="12"/>
      <c r="B338" s="13"/>
      <c r="C338" s="13"/>
      <c r="D338" s="13"/>
      <c r="E338" s="9"/>
      <c r="F338" s="9"/>
      <c r="G338" s="9"/>
      <c r="H338" s="9"/>
      <c r="I338" s="26"/>
    </row>
    <row r="339" spans="1:9">
      <c r="A339" s="12"/>
      <c r="B339" s="13"/>
      <c r="C339" s="13"/>
      <c r="D339" s="13"/>
      <c r="E339" s="9"/>
      <c r="F339" s="9"/>
      <c r="G339" s="9"/>
      <c r="H339" s="9"/>
      <c r="I339" s="26"/>
    </row>
    <row r="340" spans="1:9">
      <c r="A340" s="12"/>
      <c r="B340" s="13"/>
      <c r="C340" s="13"/>
      <c r="D340" s="13"/>
      <c r="E340" s="9"/>
      <c r="F340" s="9"/>
      <c r="G340" s="9"/>
      <c r="H340" s="9"/>
      <c r="I340" s="26"/>
    </row>
    <row r="341" spans="1:9">
      <c r="A341" s="12"/>
      <c r="B341" s="9"/>
      <c r="C341" s="9"/>
      <c r="D341" s="9"/>
      <c r="E341" s="9"/>
      <c r="F341" s="9"/>
      <c r="G341" s="9"/>
      <c r="H341" s="9"/>
      <c r="I341" s="26"/>
    </row>
    <row r="342" spans="1:9">
      <c r="A342" s="12"/>
      <c r="B342" s="9"/>
      <c r="C342" s="9"/>
      <c r="D342" s="9"/>
      <c r="E342" s="9"/>
      <c r="F342" s="9"/>
      <c r="G342" s="9"/>
      <c r="H342" s="9"/>
      <c r="I342" s="26"/>
    </row>
    <row r="343" spans="1:9">
      <c r="A343" s="12"/>
      <c r="B343" s="9"/>
      <c r="C343" s="9"/>
      <c r="D343" s="9"/>
      <c r="E343" s="9"/>
      <c r="F343" s="9"/>
      <c r="G343" s="9"/>
      <c r="H343" s="9"/>
      <c r="I343" s="26"/>
    </row>
    <row r="344" spans="1:9">
      <c r="A344" s="12"/>
      <c r="B344" s="9"/>
      <c r="C344" s="9"/>
      <c r="D344" s="9"/>
      <c r="E344" s="9"/>
      <c r="F344" s="9"/>
      <c r="G344" s="9"/>
      <c r="H344" s="9"/>
      <c r="I344" s="26"/>
    </row>
    <row r="345" spans="1:9">
      <c r="A345" s="12"/>
      <c r="B345" s="9"/>
      <c r="C345" s="9"/>
      <c r="D345" s="9"/>
      <c r="E345" s="9"/>
      <c r="F345" s="9"/>
      <c r="G345" s="9"/>
      <c r="H345" s="9"/>
      <c r="I345" s="26"/>
    </row>
    <row r="346" spans="1:9">
      <c r="A346" s="12"/>
      <c r="B346" s="109"/>
      <c r="C346" s="13"/>
      <c r="D346" s="13"/>
      <c r="E346" s="13"/>
      <c r="F346" s="13"/>
      <c r="G346" s="13"/>
      <c r="H346" s="9"/>
      <c r="I346" s="26"/>
    </row>
    <row r="347" spans="1:9" ht="14.25">
      <c r="A347" s="25"/>
      <c r="B347" s="65"/>
      <c r="C347" s="66"/>
      <c r="D347" s="67"/>
      <c r="E347" s="68"/>
      <c r="F347" s="68"/>
      <c r="G347" s="67"/>
      <c r="H347" s="9"/>
      <c r="I347" s="26"/>
    </row>
    <row r="348" spans="1:9" ht="15" thickBot="1">
      <c r="A348" s="27"/>
      <c r="B348" s="14"/>
      <c r="C348" s="69"/>
      <c r="D348" s="70"/>
      <c r="E348" s="71"/>
      <c r="F348" s="71"/>
      <c r="G348" s="70"/>
      <c r="H348" s="28"/>
      <c r="I348" s="29"/>
    </row>
    <row r="349" spans="1:9">
      <c r="A349" s="441" t="s">
        <v>14</v>
      </c>
      <c r="B349" s="442"/>
      <c r="C349" s="442"/>
      <c r="D349" s="443"/>
      <c r="E349" s="383" t="s">
        <v>12</v>
      </c>
      <c r="F349" s="384"/>
      <c r="G349" s="444" t="s">
        <v>92</v>
      </c>
      <c r="H349" s="445"/>
      <c r="I349" s="446"/>
    </row>
    <row r="350" spans="1:9">
      <c r="A350" s="428" t="s">
        <v>116</v>
      </c>
      <c r="B350" s="429"/>
      <c r="C350" s="429"/>
      <c r="D350" s="430"/>
      <c r="E350" s="388" t="s">
        <v>11</v>
      </c>
      <c r="F350" s="389"/>
      <c r="G350" s="395" t="s">
        <v>9</v>
      </c>
      <c r="H350" s="395"/>
      <c r="I350" s="396"/>
    </row>
    <row r="351" spans="1:9">
      <c r="A351" s="431"/>
      <c r="B351" s="432"/>
      <c r="C351" s="432"/>
      <c r="D351" s="433"/>
      <c r="E351" s="388" t="s">
        <v>10</v>
      </c>
      <c r="F351" s="389"/>
      <c r="G351" s="395" t="s">
        <v>6</v>
      </c>
      <c r="H351" s="395"/>
      <c r="I351" s="396"/>
    </row>
    <row r="352" spans="1:9" ht="13.5" thickBot="1">
      <c r="A352" s="431"/>
      <c r="B352" s="432"/>
      <c r="C352" s="432"/>
      <c r="D352" s="433"/>
      <c r="E352" s="16" t="s">
        <v>13</v>
      </c>
      <c r="F352" s="395" t="s">
        <v>7</v>
      </c>
      <c r="G352" s="395"/>
      <c r="H352" s="488"/>
      <c r="I352" s="489"/>
    </row>
    <row r="353" spans="1:9" ht="24">
      <c r="A353" s="431"/>
      <c r="B353" s="432"/>
      <c r="C353" s="432"/>
      <c r="D353" s="433"/>
      <c r="E353" s="17" t="s">
        <v>8</v>
      </c>
      <c r="F353" s="397" t="s">
        <v>117</v>
      </c>
      <c r="G353" s="454"/>
      <c r="H353" s="99" t="s">
        <v>32</v>
      </c>
      <c r="I353" s="336" t="s">
        <v>280</v>
      </c>
    </row>
    <row r="354" spans="1:9" ht="13.5" thickBot="1">
      <c r="A354" s="434"/>
      <c r="B354" s="435"/>
      <c r="C354" s="435"/>
      <c r="D354" s="436"/>
      <c r="E354" s="485"/>
      <c r="F354" s="486"/>
      <c r="G354" s="487"/>
      <c r="H354" s="51" t="s">
        <v>81</v>
      </c>
      <c r="I354" s="229">
        <v>26</v>
      </c>
    </row>
    <row r="363" spans="1:9" ht="13.5" thickBot="1"/>
    <row r="364" spans="1:9" ht="18">
      <c r="A364" s="417"/>
      <c r="B364" s="419" t="s">
        <v>4</v>
      </c>
      <c r="C364" s="419"/>
      <c r="D364" s="419"/>
      <c r="E364" s="419"/>
      <c r="F364" s="419"/>
      <c r="G364" s="419"/>
      <c r="H364" s="419"/>
      <c r="I364" s="420"/>
    </row>
    <row r="365" spans="1:9" ht="18.75" thickBot="1">
      <c r="A365" s="418"/>
      <c r="B365" s="421" t="s">
        <v>5</v>
      </c>
      <c r="C365" s="421"/>
      <c r="D365" s="421"/>
      <c r="E365" s="421"/>
      <c r="F365" s="421"/>
      <c r="G365" s="421"/>
      <c r="H365" s="421"/>
      <c r="I365" s="422"/>
    </row>
    <row r="366" spans="1:9" ht="13.5" thickBot="1">
      <c r="A366" s="459"/>
      <c r="B366" s="460"/>
      <c r="C366" s="460"/>
      <c r="D366" s="460"/>
      <c r="E366" s="460"/>
      <c r="F366" s="460"/>
      <c r="G366" s="460"/>
      <c r="H366" s="460"/>
      <c r="I366" s="460"/>
    </row>
    <row r="367" spans="1:9" ht="18.75" thickBot="1">
      <c r="A367" s="457" t="s">
        <v>110</v>
      </c>
      <c r="B367" s="458"/>
      <c r="C367" s="334" t="s">
        <v>283</v>
      </c>
      <c r="D367" s="426" t="s">
        <v>168</v>
      </c>
      <c r="E367" s="426"/>
      <c r="F367" s="426"/>
      <c r="G367" s="426"/>
      <c r="H367" s="426"/>
      <c r="I367" s="427"/>
    </row>
    <row r="368" spans="1:9" ht="18.75" thickBot="1">
      <c r="A368" s="473"/>
      <c r="B368" s="473"/>
      <c r="C368" s="473"/>
      <c r="D368" s="473"/>
      <c r="E368" s="473"/>
      <c r="F368" s="473"/>
      <c r="G368" s="473"/>
      <c r="H368" s="473"/>
      <c r="I368" s="473"/>
    </row>
    <row r="369" spans="1:9" ht="15.75" thickBot="1">
      <c r="A369" s="408" t="s">
        <v>77</v>
      </c>
      <c r="B369" s="409"/>
      <c r="C369" s="409"/>
      <c r="D369" s="409"/>
      <c r="E369" s="409"/>
      <c r="F369" s="409"/>
      <c r="G369" s="409"/>
      <c r="H369" s="409"/>
      <c r="I369" s="410"/>
    </row>
    <row r="370" spans="1:9">
      <c r="A370" s="36" t="s">
        <v>33</v>
      </c>
      <c r="B370" s="37" t="s">
        <v>34</v>
      </c>
      <c r="C370" s="37" t="s">
        <v>78</v>
      </c>
      <c r="D370" s="474" t="s">
        <v>79</v>
      </c>
      <c r="E370" s="475"/>
      <c r="F370" s="475"/>
      <c r="G370" s="475"/>
      <c r="H370" s="475"/>
      <c r="I370" s="476"/>
    </row>
    <row r="371" spans="1:9">
      <c r="A371" s="38" t="s">
        <v>35</v>
      </c>
      <c r="B371" s="39" t="s">
        <v>111</v>
      </c>
      <c r="C371" s="39">
        <v>2</v>
      </c>
      <c r="D371" s="477" t="s">
        <v>296</v>
      </c>
      <c r="E371" s="478"/>
      <c r="F371" s="478"/>
      <c r="G371" s="478"/>
      <c r="H371" s="478"/>
      <c r="I371" s="479"/>
    </row>
    <row r="372" spans="1:9" ht="24.75" thickBot="1">
      <c r="A372" s="40" t="s">
        <v>36</v>
      </c>
      <c r="B372" s="41">
        <v>53</v>
      </c>
      <c r="C372" s="42" t="s">
        <v>37</v>
      </c>
      <c r="D372" s="41">
        <v>0</v>
      </c>
      <c r="E372" s="43" t="s">
        <v>38</v>
      </c>
      <c r="F372" s="41">
        <v>0</v>
      </c>
      <c r="G372" s="42" t="s">
        <v>39</v>
      </c>
      <c r="H372" s="41">
        <v>3</v>
      </c>
      <c r="I372" s="7"/>
    </row>
    <row r="373" spans="1:9" ht="34.5" thickBot="1">
      <c r="A373" s="90" t="s">
        <v>40</v>
      </c>
      <c r="B373" s="83" t="s">
        <v>41</v>
      </c>
      <c r="C373" s="230" t="s">
        <v>42</v>
      </c>
      <c r="D373" s="89" t="s">
        <v>43</v>
      </c>
      <c r="E373" s="480" t="s">
        <v>44</v>
      </c>
      <c r="F373" s="481"/>
      <c r="G373" s="481"/>
      <c r="H373" s="481"/>
      <c r="I373" s="482"/>
    </row>
    <row r="374" spans="1:9" ht="15.75">
      <c r="A374" s="76" t="s">
        <v>45</v>
      </c>
      <c r="B374" s="145" t="s">
        <v>52</v>
      </c>
      <c r="C374" s="1"/>
      <c r="D374" s="88"/>
      <c r="E374" s="85" t="s">
        <v>47</v>
      </c>
      <c r="F374" s="78" t="s">
        <v>48</v>
      </c>
      <c r="G374" s="86" t="s">
        <v>49</v>
      </c>
      <c r="H374" s="78"/>
      <c r="I374" s="8"/>
    </row>
    <row r="375" spans="1:9" ht="15.75">
      <c r="A375" s="44" t="s">
        <v>50</v>
      </c>
      <c r="B375" s="46" t="s">
        <v>46</v>
      </c>
      <c r="C375" s="1"/>
      <c r="D375" s="45"/>
      <c r="E375" s="47" t="s">
        <v>195</v>
      </c>
      <c r="F375" s="227" t="s">
        <v>85</v>
      </c>
      <c r="G375" s="227" t="s">
        <v>196</v>
      </c>
      <c r="H375" s="225"/>
      <c r="I375" s="5"/>
    </row>
    <row r="376" spans="1:9" ht="13.5" thickBot="1">
      <c r="A376" s="154" t="s">
        <v>51</v>
      </c>
      <c r="B376" s="152" t="s">
        <v>52</v>
      </c>
      <c r="C376" s="60"/>
      <c r="D376" s="73"/>
      <c r="E376" s="156" t="s">
        <v>84</v>
      </c>
      <c r="F376" s="108" t="s">
        <v>84</v>
      </c>
      <c r="G376" s="108" t="s">
        <v>84</v>
      </c>
      <c r="H376" s="153"/>
      <c r="I376" s="159"/>
    </row>
    <row r="377" spans="1:9" ht="13.5" thickBot="1">
      <c r="A377" s="151" t="s">
        <v>53</v>
      </c>
      <c r="B377" s="81" t="s">
        <v>54</v>
      </c>
      <c r="C377" s="81" t="s">
        <v>55</v>
      </c>
      <c r="D377" s="160" t="s">
        <v>132</v>
      </c>
      <c r="E377" s="157" t="s">
        <v>133</v>
      </c>
      <c r="F377" s="81" t="s">
        <v>102</v>
      </c>
      <c r="G377" s="82" t="s">
        <v>129</v>
      </c>
      <c r="H377" s="233" t="s">
        <v>271</v>
      </c>
      <c r="I377" s="161" t="s">
        <v>60</v>
      </c>
    </row>
    <row r="378" spans="1:9">
      <c r="A378" s="76" t="s">
        <v>25</v>
      </c>
      <c r="B378" s="149"/>
      <c r="C378" s="103">
        <v>22</v>
      </c>
      <c r="D378" s="242">
        <v>8</v>
      </c>
      <c r="E378" s="128">
        <v>1</v>
      </c>
      <c r="F378" s="103"/>
      <c r="G378" s="103">
        <v>1</v>
      </c>
      <c r="H378" s="103">
        <v>1</v>
      </c>
      <c r="I378" s="250"/>
    </row>
    <row r="379" spans="1:9">
      <c r="A379" s="44" t="s">
        <v>61</v>
      </c>
      <c r="B379" s="223"/>
      <c r="C379" s="223" t="s">
        <v>275</v>
      </c>
      <c r="D379" s="107" t="s">
        <v>87</v>
      </c>
      <c r="E379" s="129" t="s">
        <v>229</v>
      </c>
      <c r="F379" s="223"/>
      <c r="G379" s="223" t="s">
        <v>247</v>
      </c>
      <c r="H379" s="223" t="s">
        <v>128</v>
      </c>
      <c r="I379" s="251"/>
    </row>
    <row r="380" spans="1:9" ht="13.5" thickBot="1">
      <c r="A380" s="52" t="s">
        <v>27</v>
      </c>
      <c r="B380" s="120"/>
      <c r="C380" s="120" t="s">
        <v>120</v>
      </c>
      <c r="D380" s="107" t="s">
        <v>84</v>
      </c>
      <c r="E380" s="224" t="s">
        <v>84</v>
      </c>
      <c r="F380" s="120"/>
      <c r="G380" s="120" t="s">
        <v>84</v>
      </c>
      <c r="H380" s="120" t="s">
        <v>84</v>
      </c>
      <c r="I380" s="252"/>
    </row>
    <row r="381" spans="1:9" ht="13.5" thickBot="1">
      <c r="A381" s="93" t="s">
        <v>80</v>
      </c>
      <c r="B381" s="82" t="s">
        <v>62</v>
      </c>
      <c r="C381" s="82" t="s">
        <v>63</v>
      </c>
      <c r="D381" s="490" t="s">
        <v>64</v>
      </c>
      <c r="E381" s="484"/>
      <c r="F381" s="82" t="s">
        <v>65</v>
      </c>
      <c r="G381" s="82" t="s">
        <v>180</v>
      </c>
      <c r="H381" s="218" t="s">
        <v>274</v>
      </c>
      <c r="I381" s="96"/>
    </row>
    <row r="382" spans="1:9">
      <c r="A382" s="91" t="s">
        <v>25</v>
      </c>
      <c r="B382" s="104">
        <v>1</v>
      </c>
      <c r="C382" s="104">
        <v>4</v>
      </c>
      <c r="D382" s="461">
        <v>6</v>
      </c>
      <c r="E382" s="462"/>
      <c r="F382" s="103">
        <v>24</v>
      </c>
      <c r="G382" s="103">
        <v>1</v>
      </c>
      <c r="H382" s="242">
        <v>1</v>
      </c>
      <c r="I382" s="2"/>
    </row>
    <row r="383" spans="1:9">
      <c r="A383" s="54" t="s">
        <v>66</v>
      </c>
      <c r="B383" s="231" t="s">
        <v>272</v>
      </c>
      <c r="C383" s="231" t="s">
        <v>113</v>
      </c>
      <c r="D383" s="463" t="s">
        <v>273</v>
      </c>
      <c r="E383" s="464"/>
      <c r="F383" s="223" t="s">
        <v>114</v>
      </c>
      <c r="G383" s="223" t="s">
        <v>114</v>
      </c>
      <c r="H383" s="107" t="s">
        <v>112</v>
      </c>
      <c r="I383" s="1"/>
    </row>
    <row r="384" spans="1:9">
      <c r="A384" s="55" t="s">
        <v>27</v>
      </c>
      <c r="B384" s="56" t="s">
        <v>120</v>
      </c>
      <c r="C384" s="231"/>
      <c r="D384" s="231" t="s">
        <v>67</v>
      </c>
      <c r="E384" s="231" t="s">
        <v>68</v>
      </c>
      <c r="F384" s="223" t="s">
        <v>84</v>
      </c>
      <c r="G384" s="223" t="s">
        <v>120</v>
      </c>
      <c r="H384" s="107" t="s">
        <v>84</v>
      </c>
      <c r="I384" s="1"/>
    </row>
    <row r="385" spans="1:9" ht="13.5" thickBot="1">
      <c r="A385" s="57"/>
      <c r="B385" s="58"/>
      <c r="C385" s="59"/>
      <c r="D385" s="108" t="s">
        <v>46</v>
      </c>
      <c r="E385" s="59"/>
      <c r="F385" s="60"/>
      <c r="G385" s="60"/>
      <c r="H385" s="73"/>
      <c r="I385" s="73"/>
    </row>
    <row r="386" spans="1:9">
      <c r="A386" s="465" t="s">
        <v>69</v>
      </c>
      <c r="B386" s="10" t="s">
        <v>70</v>
      </c>
      <c r="C386" s="10" t="s">
        <v>71</v>
      </c>
      <c r="D386" s="467" t="s">
        <v>72</v>
      </c>
      <c r="E386" s="10" t="s">
        <v>73</v>
      </c>
      <c r="F386" s="10" t="s">
        <v>74</v>
      </c>
      <c r="G386" s="3"/>
      <c r="H386" s="3"/>
      <c r="I386" s="4"/>
    </row>
    <row r="387" spans="1:9" ht="13.5" thickBot="1">
      <c r="A387" s="466"/>
      <c r="B387" s="102" t="s">
        <v>52</v>
      </c>
      <c r="C387" s="6"/>
      <c r="D387" s="468"/>
      <c r="E387" s="102" t="s">
        <v>52</v>
      </c>
      <c r="F387" s="6"/>
      <c r="G387" s="6"/>
      <c r="H387" s="6"/>
      <c r="I387" s="7"/>
    </row>
    <row r="388" spans="1:9" ht="13.5" thickBot="1">
      <c r="A388" s="469"/>
      <c r="B388" s="469"/>
      <c r="C388" s="469"/>
      <c r="D388" s="469"/>
      <c r="E388" s="469"/>
      <c r="F388" s="469"/>
      <c r="G388" s="469"/>
      <c r="H388" s="469"/>
      <c r="I388" s="469"/>
    </row>
    <row r="389" spans="1:9" ht="13.5" thickBot="1">
      <c r="A389" s="470" t="s">
        <v>75</v>
      </c>
      <c r="B389" s="471"/>
      <c r="C389" s="471"/>
      <c r="D389" s="471"/>
      <c r="E389" s="471"/>
      <c r="F389" s="471"/>
      <c r="G389" s="471"/>
      <c r="H389" s="471"/>
      <c r="I389" s="472"/>
    </row>
    <row r="390" spans="1:9">
      <c r="A390" s="61"/>
      <c r="B390" s="11"/>
      <c r="C390" s="11"/>
      <c r="D390" s="11"/>
      <c r="E390" s="11"/>
      <c r="F390" s="11"/>
      <c r="G390" s="11"/>
      <c r="H390" s="98"/>
      <c r="I390" s="24"/>
    </row>
    <row r="391" spans="1:9">
      <c r="A391" s="62"/>
      <c r="B391" s="13"/>
      <c r="C391" s="13"/>
      <c r="D391" s="13"/>
      <c r="E391" s="13"/>
      <c r="F391" s="13"/>
      <c r="G391" s="13"/>
      <c r="H391" s="97"/>
      <c r="I391" s="26"/>
    </row>
    <row r="392" spans="1:9">
      <c r="A392" s="62"/>
      <c r="B392" s="13"/>
      <c r="C392" s="13"/>
      <c r="D392" s="13"/>
      <c r="E392" s="13"/>
      <c r="F392" s="13"/>
      <c r="G392" s="13"/>
      <c r="H392" s="97"/>
      <c r="I392" s="26"/>
    </row>
    <row r="393" spans="1:9">
      <c r="A393" s="12"/>
      <c r="B393" s="13"/>
      <c r="C393" s="13"/>
      <c r="D393" s="13"/>
      <c r="E393" s="109"/>
      <c r="F393" s="63"/>
      <c r="G393" s="63"/>
      <c r="H393" s="9"/>
      <c r="I393" s="26"/>
    </row>
    <row r="394" spans="1:9">
      <c r="A394" s="12"/>
      <c r="B394" s="13"/>
      <c r="C394" s="13"/>
      <c r="D394" s="13"/>
      <c r="E394" s="9"/>
      <c r="F394" s="9"/>
      <c r="G394" s="9"/>
      <c r="H394" s="9"/>
      <c r="I394" s="26"/>
    </row>
    <row r="395" spans="1:9">
      <c r="A395" s="12"/>
      <c r="B395" s="13"/>
      <c r="C395" s="13"/>
      <c r="D395" s="13"/>
      <c r="E395" s="9"/>
      <c r="F395" s="9"/>
      <c r="G395" s="9"/>
      <c r="H395" s="9"/>
      <c r="I395" s="26"/>
    </row>
    <row r="396" spans="1:9">
      <c r="A396" s="12"/>
      <c r="B396" s="13"/>
      <c r="C396" s="13"/>
      <c r="D396" s="13"/>
      <c r="E396" s="9"/>
      <c r="F396" s="9"/>
      <c r="G396" s="9"/>
      <c r="H396" s="9"/>
      <c r="I396" s="26"/>
    </row>
    <row r="397" spans="1:9">
      <c r="A397" s="25"/>
      <c r="B397" s="9"/>
      <c r="C397" s="9"/>
      <c r="D397" s="9"/>
      <c r="E397" s="9"/>
      <c r="F397" s="9"/>
      <c r="G397" s="9"/>
      <c r="H397" s="9"/>
      <c r="I397" s="26"/>
    </row>
    <row r="398" spans="1:9">
      <c r="A398" s="64"/>
      <c r="B398" s="13"/>
      <c r="C398" s="13"/>
      <c r="D398" s="13"/>
      <c r="E398" s="9"/>
      <c r="F398" s="9"/>
      <c r="G398" s="9"/>
      <c r="H398" s="9"/>
      <c r="I398" s="26"/>
    </row>
    <row r="399" spans="1:9">
      <c r="A399" s="12"/>
      <c r="B399" s="13"/>
      <c r="C399" s="13"/>
      <c r="D399" s="13"/>
      <c r="E399" s="9"/>
      <c r="F399" s="9"/>
      <c r="G399" s="9"/>
      <c r="H399" s="9"/>
      <c r="I399" s="26"/>
    </row>
    <row r="400" spans="1:9">
      <c r="A400" s="12"/>
      <c r="B400" s="13"/>
      <c r="C400" s="13"/>
      <c r="D400" s="13"/>
      <c r="E400" s="9"/>
      <c r="F400" s="9"/>
      <c r="G400" s="9"/>
      <c r="H400" s="9"/>
      <c r="I400" s="26"/>
    </row>
    <row r="401" spans="1:9">
      <c r="A401" s="12"/>
      <c r="B401" s="13"/>
      <c r="C401" s="13"/>
      <c r="D401" s="13"/>
      <c r="E401" s="9"/>
      <c r="F401" s="9"/>
      <c r="G401" s="9"/>
      <c r="H401" s="9"/>
      <c r="I401" s="26"/>
    </row>
    <row r="402" spans="1:9">
      <c r="A402" s="12"/>
      <c r="B402" s="9"/>
      <c r="C402" s="9"/>
      <c r="D402" s="9"/>
      <c r="E402" s="9"/>
      <c r="F402" s="9"/>
      <c r="G402" s="9"/>
      <c r="H402" s="9"/>
      <c r="I402" s="26"/>
    </row>
    <row r="403" spans="1:9">
      <c r="A403" s="12"/>
      <c r="B403" s="9"/>
      <c r="C403" s="9"/>
      <c r="D403" s="9"/>
      <c r="E403" s="9"/>
      <c r="F403" s="9"/>
      <c r="G403" s="9"/>
      <c r="H403" s="9"/>
      <c r="I403" s="26"/>
    </row>
    <row r="404" spans="1:9">
      <c r="A404" s="12"/>
      <c r="B404" s="9"/>
      <c r="C404" s="9"/>
      <c r="D404" s="9"/>
      <c r="E404" s="9"/>
      <c r="F404" s="9"/>
      <c r="G404" s="9"/>
      <c r="H404" s="9"/>
      <c r="I404" s="26"/>
    </row>
    <row r="405" spans="1:9">
      <c r="A405" s="12"/>
      <c r="B405" s="9"/>
      <c r="C405" s="9"/>
      <c r="D405" s="9"/>
      <c r="E405" s="9"/>
      <c r="F405" s="9"/>
      <c r="G405" s="9"/>
      <c r="H405" s="9"/>
      <c r="I405" s="26"/>
    </row>
    <row r="406" spans="1:9">
      <c r="A406" s="12"/>
      <c r="B406" s="9"/>
      <c r="C406" s="9"/>
      <c r="D406" s="9"/>
      <c r="E406" s="9"/>
      <c r="F406" s="9"/>
      <c r="G406" s="9"/>
      <c r="H406" s="9"/>
      <c r="I406" s="26"/>
    </row>
    <row r="407" spans="1:9">
      <c r="A407" s="12"/>
      <c r="B407" s="109"/>
      <c r="C407" s="13"/>
      <c r="D407" s="13"/>
      <c r="E407" s="13"/>
      <c r="F407" s="13"/>
      <c r="G407" s="13"/>
      <c r="H407" s="9"/>
      <c r="I407" s="26"/>
    </row>
    <row r="408" spans="1:9" ht="14.25">
      <c r="A408" s="25"/>
      <c r="B408" s="65"/>
      <c r="C408" s="66"/>
      <c r="D408" s="67"/>
      <c r="E408" s="68"/>
      <c r="F408" s="68"/>
      <c r="G408" s="67"/>
      <c r="H408" s="9"/>
      <c r="I408" s="26"/>
    </row>
    <row r="409" spans="1:9" ht="15" thickBot="1">
      <c r="A409" s="27"/>
      <c r="B409" s="14"/>
      <c r="C409" s="69"/>
      <c r="D409" s="70"/>
      <c r="E409" s="71"/>
      <c r="F409" s="71"/>
      <c r="G409" s="70"/>
      <c r="H409" s="28"/>
      <c r="I409" s="29"/>
    </row>
    <row r="410" spans="1:9">
      <c r="A410" s="441" t="s">
        <v>14</v>
      </c>
      <c r="B410" s="442"/>
      <c r="C410" s="442"/>
      <c r="D410" s="443"/>
      <c r="E410" s="383" t="s">
        <v>12</v>
      </c>
      <c r="F410" s="384"/>
      <c r="G410" s="444" t="s">
        <v>92</v>
      </c>
      <c r="H410" s="445"/>
      <c r="I410" s="446"/>
    </row>
    <row r="411" spans="1:9">
      <c r="A411" s="428" t="s">
        <v>116</v>
      </c>
      <c r="B411" s="429"/>
      <c r="C411" s="429"/>
      <c r="D411" s="430"/>
      <c r="E411" s="388" t="s">
        <v>11</v>
      </c>
      <c r="F411" s="389"/>
      <c r="G411" s="395" t="s">
        <v>9</v>
      </c>
      <c r="H411" s="395"/>
      <c r="I411" s="396"/>
    </row>
    <row r="412" spans="1:9">
      <c r="A412" s="431"/>
      <c r="B412" s="432"/>
      <c r="C412" s="432"/>
      <c r="D412" s="433"/>
      <c r="E412" s="388" t="s">
        <v>10</v>
      </c>
      <c r="F412" s="389"/>
      <c r="G412" s="395" t="s">
        <v>6</v>
      </c>
      <c r="H412" s="395"/>
      <c r="I412" s="396"/>
    </row>
    <row r="413" spans="1:9" ht="13.5" thickBot="1">
      <c r="A413" s="431"/>
      <c r="B413" s="432"/>
      <c r="C413" s="432"/>
      <c r="D413" s="433"/>
      <c r="E413" s="16" t="s">
        <v>13</v>
      </c>
      <c r="F413" s="395" t="s">
        <v>7</v>
      </c>
      <c r="G413" s="395"/>
      <c r="H413" s="488"/>
      <c r="I413" s="489"/>
    </row>
    <row r="414" spans="1:9" ht="24">
      <c r="A414" s="431"/>
      <c r="B414" s="432"/>
      <c r="C414" s="432"/>
      <c r="D414" s="433"/>
      <c r="E414" s="17" t="s">
        <v>8</v>
      </c>
      <c r="F414" s="397" t="s">
        <v>117</v>
      </c>
      <c r="G414" s="454"/>
      <c r="H414" s="99" t="s">
        <v>32</v>
      </c>
      <c r="I414" s="336" t="s">
        <v>283</v>
      </c>
    </row>
    <row r="415" spans="1:9" ht="13.5" thickBot="1">
      <c r="A415" s="434"/>
      <c r="B415" s="435"/>
      <c r="C415" s="435"/>
      <c r="D415" s="436"/>
      <c r="E415" s="485"/>
      <c r="F415" s="486"/>
      <c r="G415" s="487"/>
      <c r="H415" s="51" t="s">
        <v>81</v>
      </c>
      <c r="I415" s="229">
        <v>27</v>
      </c>
    </row>
    <row r="424" spans="1:9" ht="13.5" thickBot="1"/>
    <row r="425" spans="1:9" ht="18">
      <c r="A425" s="417"/>
      <c r="B425" s="419" t="s">
        <v>4</v>
      </c>
      <c r="C425" s="419"/>
      <c r="D425" s="419"/>
      <c r="E425" s="419"/>
      <c r="F425" s="419"/>
      <c r="G425" s="419"/>
      <c r="H425" s="419"/>
      <c r="I425" s="420"/>
    </row>
    <row r="426" spans="1:9" ht="18.75" thickBot="1">
      <c r="A426" s="418"/>
      <c r="B426" s="421" t="s">
        <v>5</v>
      </c>
      <c r="C426" s="421"/>
      <c r="D426" s="421"/>
      <c r="E426" s="421"/>
      <c r="F426" s="421"/>
      <c r="G426" s="421"/>
      <c r="H426" s="421"/>
      <c r="I426" s="422"/>
    </row>
    <row r="427" spans="1:9" ht="13.5" thickBot="1">
      <c r="A427" s="459"/>
      <c r="B427" s="460"/>
      <c r="C427" s="460"/>
      <c r="D427" s="460"/>
      <c r="E427" s="460"/>
      <c r="F427" s="460"/>
      <c r="G427" s="460"/>
      <c r="H427" s="460"/>
      <c r="I427" s="460"/>
    </row>
    <row r="428" spans="1:9" ht="18.75" thickBot="1">
      <c r="A428" s="457" t="s">
        <v>110</v>
      </c>
      <c r="B428" s="458"/>
      <c r="C428" s="334" t="s">
        <v>286</v>
      </c>
      <c r="D428" s="426" t="s">
        <v>168</v>
      </c>
      <c r="E428" s="426"/>
      <c r="F428" s="426"/>
      <c r="G428" s="426"/>
      <c r="H428" s="426"/>
      <c r="I428" s="427"/>
    </row>
    <row r="429" spans="1:9" ht="18.75" thickBot="1">
      <c r="A429" s="473"/>
      <c r="B429" s="473"/>
      <c r="C429" s="473"/>
      <c r="D429" s="473"/>
      <c r="E429" s="473"/>
      <c r="F429" s="473"/>
      <c r="G429" s="473"/>
      <c r="H429" s="473"/>
      <c r="I429" s="473"/>
    </row>
    <row r="430" spans="1:9" ht="15.75" thickBot="1">
      <c r="A430" s="408" t="s">
        <v>77</v>
      </c>
      <c r="B430" s="409"/>
      <c r="C430" s="409"/>
      <c r="D430" s="409"/>
      <c r="E430" s="409"/>
      <c r="F430" s="409"/>
      <c r="G430" s="409"/>
      <c r="H430" s="409"/>
      <c r="I430" s="410"/>
    </row>
    <row r="431" spans="1:9">
      <c r="A431" s="36" t="s">
        <v>33</v>
      </c>
      <c r="B431" s="37" t="s">
        <v>34</v>
      </c>
      <c r="C431" s="37" t="s">
        <v>78</v>
      </c>
      <c r="D431" s="474" t="s">
        <v>79</v>
      </c>
      <c r="E431" s="475"/>
      <c r="F431" s="475"/>
      <c r="G431" s="475"/>
      <c r="H431" s="475"/>
      <c r="I431" s="476"/>
    </row>
    <row r="432" spans="1:9">
      <c r="A432" s="38" t="s">
        <v>35</v>
      </c>
      <c r="B432" s="39" t="s">
        <v>111</v>
      </c>
      <c r="C432" s="39">
        <v>2</v>
      </c>
      <c r="D432" s="477" t="s">
        <v>277</v>
      </c>
      <c r="E432" s="478"/>
      <c r="F432" s="478"/>
      <c r="G432" s="478"/>
      <c r="H432" s="478"/>
      <c r="I432" s="479"/>
    </row>
    <row r="433" spans="1:9" ht="24.75" thickBot="1">
      <c r="A433" s="40" t="s">
        <v>36</v>
      </c>
      <c r="B433" s="41">
        <v>53</v>
      </c>
      <c r="C433" s="42" t="s">
        <v>37</v>
      </c>
      <c r="D433" s="41">
        <v>0</v>
      </c>
      <c r="E433" s="43" t="s">
        <v>38</v>
      </c>
      <c r="F433" s="41">
        <v>0</v>
      </c>
      <c r="G433" s="42" t="s">
        <v>39</v>
      </c>
      <c r="H433" s="41">
        <v>3</v>
      </c>
      <c r="I433" s="7"/>
    </row>
    <row r="434" spans="1:9" ht="34.5" thickBot="1">
      <c r="A434" s="90" t="s">
        <v>40</v>
      </c>
      <c r="B434" s="83" t="s">
        <v>41</v>
      </c>
      <c r="C434" s="230" t="s">
        <v>42</v>
      </c>
      <c r="D434" s="89" t="s">
        <v>43</v>
      </c>
      <c r="E434" s="480" t="s">
        <v>44</v>
      </c>
      <c r="F434" s="481"/>
      <c r="G434" s="481"/>
      <c r="H434" s="481"/>
      <c r="I434" s="482"/>
    </row>
    <row r="435" spans="1:9" ht="15.75">
      <c r="A435" s="76" t="s">
        <v>45</v>
      </c>
      <c r="B435" s="145" t="s">
        <v>52</v>
      </c>
      <c r="C435" s="1"/>
      <c r="D435" s="88"/>
      <c r="E435" s="85" t="s">
        <v>47</v>
      </c>
      <c r="F435" s="78" t="s">
        <v>48</v>
      </c>
      <c r="G435" s="86" t="s">
        <v>49</v>
      </c>
      <c r="H435" s="78"/>
      <c r="I435" s="8"/>
    </row>
    <row r="436" spans="1:9" ht="15.75">
      <c r="A436" s="44" t="s">
        <v>50</v>
      </c>
      <c r="C436" s="46" t="s">
        <v>46</v>
      </c>
      <c r="D436" s="1"/>
      <c r="E436" s="47" t="s">
        <v>166</v>
      </c>
      <c r="F436" s="227" t="s">
        <v>85</v>
      </c>
      <c r="G436" s="227" t="s">
        <v>196</v>
      </c>
      <c r="H436" s="225"/>
      <c r="I436" s="5"/>
    </row>
    <row r="437" spans="1:9" ht="13.5" thickBot="1">
      <c r="A437" s="154" t="s">
        <v>51</v>
      </c>
      <c r="C437" s="152" t="s">
        <v>52</v>
      </c>
      <c r="D437" s="60"/>
      <c r="E437" s="156" t="s">
        <v>84</v>
      </c>
      <c r="F437" s="108" t="s">
        <v>84</v>
      </c>
      <c r="G437" s="108" t="s">
        <v>84</v>
      </c>
      <c r="H437" s="153"/>
      <c r="I437" s="159"/>
    </row>
    <row r="438" spans="1:9" ht="13.5" thickBot="1">
      <c r="A438" s="151" t="s">
        <v>53</v>
      </c>
      <c r="B438" s="81" t="s">
        <v>54</v>
      </c>
      <c r="C438" s="81" t="s">
        <v>55</v>
      </c>
      <c r="D438" s="160" t="s">
        <v>132</v>
      </c>
      <c r="E438" s="157" t="s">
        <v>133</v>
      </c>
      <c r="F438" s="81" t="s">
        <v>102</v>
      </c>
      <c r="G438" s="82" t="s">
        <v>129</v>
      </c>
      <c r="H438" s="155"/>
      <c r="I438" s="161" t="s">
        <v>60</v>
      </c>
    </row>
    <row r="439" spans="1:9">
      <c r="A439" s="76" t="s">
        <v>25</v>
      </c>
      <c r="B439" s="149">
        <v>11</v>
      </c>
      <c r="C439" s="149">
        <v>14</v>
      </c>
      <c r="D439" s="2"/>
      <c r="E439" s="128">
        <v>5</v>
      </c>
      <c r="F439" s="149">
        <v>1</v>
      </c>
      <c r="G439" s="103">
        <v>1</v>
      </c>
      <c r="H439" s="150"/>
      <c r="I439" s="8"/>
    </row>
    <row r="440" spans="1:9">
      <c r="A440" s="44" t="s">
        <v>61</v>
      </c>
      <c r="B440" s="223" t="s">
        <v>119</v>
      </c>
      <c r="C440" s="223" t="s">
        <v>171</v>
      </c>
      <c r="D440" s="1"/>
      <c r="E440" s="129" t="s">
        <v>229</v>
      </c>
      <c r="F440" s="223" t="s">
        <v>265</v>
      </c>
      <c r="G440" s="223" t="s">
        <v>247</v>
      </c>
      <c r="H440" s="227"/>
      <c r="I440" s="5"/>
    </row>
    <row r="441" spans="1:9" ht="13.5" thickBot="1">
      <c r="A441" s="52" t="s">
        <v>27</v>
      </c>
      <c r="B441" s="120" t="s">
        <v>120</v>
      </c>
      <c r="C441" s="120" t="s">
        <v>120</v>
      </c>
      <c r="D441" s="1"/>
      <c r="E441" s="224" t="s">
        <v>84</v>
      </c>
      <c r="F441" s="120" t="s">
        <v>84</v>
      </c>
      <c r="G441" s="120" t="s">
        <v>84</v>
      </c>
      <c r="H441" s="228"/>
      <c r="I441" s="7"/>
    </row>
    <row r="442" spans="1:9" ht="13.5" thickBot="1">
      <c r="A442" s="93" t="s">
        <v>80</v>
      </c>
      <c r="B442" s="82" t="s">
        <v>62</v>
      </c>
      <c r="C442" s="82" t="s">
        <v>63</v>
      </c>
      <c r="D442" s="490" t="s">
        <v>64</v>
      </c>
      <c r="E442" s="484"/>
      <c r="F442" s="82" t="s">
        <v>65</v>
      </c>
      <c r="G442" s="82" t="s">
        <v>180</v>
      </c>
      <c r="H442" s="95"/>
      <c r="I442" s="96"/>
    </row>
    <row r="443" spans="1:9">
      <c r="A443" s="91" t="s">
        <v>25</v>
      </c>
      <c r="B443" s="104">
        <v>1</v>
      </c>
      <c r="C443" s="104">
        <v>2</v>
      </c>
      <c r="D443" s="461">
        <v>6</v>
      </c>
      <c r="E443" s="462"/>
      <c r="F443" s="103">
        <v>29</v>
      </c>
      <c r="G443" s="103">
        <v>1</v>
      </c>
      <c r="H443" s="2"/>
      <c r="I443" s="2"/>
    </row>
    <row r="444" spans="1:9">
      <c r="A444" s="54" t="s">
        <v>66</v>
      </c>
      <c r="B444" s="231" t="s">
        <v>272</v>
      </c>
      <c r="C444" s="231" t="s">
        <v>113</v>
      </c>
      <c r="D444" s="463" t="s">
        <v>190</v>
      </c>
      <c r="E444" s="464"/>
      <c r="F444" s="223" t="s">
        <v>114</v>
      </c>
      <c r="G444" s="223" t="s">
        <v>214</v>
      </c>
      <c r="H444" s="1"/>
      <c r="I444" s="1"/>
    </row>
    <row r="445" spans="1:9">
      <c r="A445" s="55" t="s">
        <v>27</v>
      </c>
      <c r="B445" s="56" t="s">
        <v>120</v>
      </c>
      <c r="C445" s="231" t="s">
        <v>84</v>
      </c>
      <c r="D445" s="231" t="s">
        <v>67</v>
      </c>
      <c r="E445" s="231" t="s">
        <v>68</v>
      </c>
      <c r="F445" s="223" t="s">
        <v>84</v>
      </c>
      <c r="G445" s="223" t="s">
        <v>120</v>
      </c>
      <c r="H445" s="1"/>
      <c r="I445" s="1"/>
    </row>
    <row r="446" spans="1:9" ht="13.5" thickBot="1">
      <c r="A446" s="57"/>
      <c r="B446" s="58"/>
      <c r="C446" s="59"/>
      <c r="D446" s="108" t="s">
        <v>46</v>
      </c>
      <c r="E446" s="59"/>
      <c r="F446" s="60"/>
      <c r="G446" s="60"/>
      <c r="H446" s="73"/>
      <c r="I446" s="73"/>
    </row>
    <row r="447" spans="1:9">
      <c r="A447" s="465" t="s">
        <v>69</v>
      </c>
      <c r="B447" s="10" t="s">
        <v>70</v>
      </c>
      <c r="C447" s="10" t="s">
        <v>71</v>
      </c>
      <c r="D447" s="467" t="s">
        <v>72</v>
      </c>
      <c r="E447" s="10" t="s">
        <v>73</v>
      </c>
      <c r="F447" s="10" t="s">
        <v>74</v>
      </c>
      <c r="G447" s="3"/>
      <c r="H447" s="3"/>
      <c r="I447" s="4"/>
    </row>
    <row r="448" spans="1:9" ht="13.5" thickBot="1">
      <c r="A448" s="466"/>
      <c r="B448" s="102" t="s">
        <v>52</v>
      </c>
      <c r="C448" s="6"/>
      <c r="D448" s="468"/>
      <c r="E448" s="102" t="s">
        <v>52</v>
      </c>
      <c r="F448" s="6"/>
      <c r="G448" s="6"/>
      <c r="H448" s="6"/>
      <c r="I448" s="7"/>
    </row>
    <row r="449" spans="1:9" ht="13.5" thickBot="1">
      <c r="A449" s="469"/>
      <c r="B449" s="469"/>
      <c r="C449" s="469"/>
      <c r="D449" s="469"/>
      <c r="E449" s="469"/>
      <c r="F449" s="469"/>
      <c r="G449" s="469"/>
      <c r="H449" s="469"/>
      <c r="I449" s="469"/>
    </row>
    <row r="450" spans="1:9" ht="13.5" thickBot="1">
      <c r="A450" s="470" t="s">
        <v>75</v>
      </c>
      <c r="B450" s="471"/>
      <c r="C450" s="471"/>
      <c r="D450" s="471"/>
      <c r="E450" s="471"/>
      <c r="F450" s="471"/>
      <c r="G450" s="471"/>
      <c r="H450" s="471"/>
      <c r="I450" s="472"/>
    </row>
    <row r="451" spans="1:9">
      <c r="A451" s="61"/>
      <c r="B451" s="11"/>
      <c r="C451" s="11"/>
      <c r="D451" s="11"/>
      <c r="E451" s="11"/>
      <c r="F451" s="11"/>
      <c r="G451" s="11"/>
      <c r="H451" s="98"/>
      <c r="I451" s="24"/>
    </row>
    <row r="452" spans="1:9">
      <c r="A452" s="62"/>
      <c r="B452" s="13"/>
      <c r="C452" s="13"/>
      <c r="D452" s="13"/>
      <c r="E452" s="13"/>
      <c r="F452" s="13"/>
      <c r="G452" s="13"/>
      <c r="H452" s="97"/>
      <c r="I452" s="26"/>
    </row>
    <row r="453" spans="1:9">
      <c r="A453" s="62"/>
      <c r="B453" s="13"/>
      <c r="C453" s="13"/>
      <c r="D453" s="13"/>
      <c r="E453" s="13"/>
      <c r="F453" s="13"/>
      <c r="G453" s="13"/>
      <c r="H453" s="97"/>
      <c r="I453" s="26"/>
    </row>
    <row r="454" spans="1:9">
      <c r="A454" s="12"/>
      <c r="B454" s="13"/>
      <c r="C454" s="13"/>
      <c r="D454" s="13"/>
      <c r="E454" s="109"/>
      <c r="F454" s="63"/>
      <c r="G454" s="63"/>
      <c r="H454" s="9"/>
      <c r="I454" s="26"/>
    </row>
    <row r="455" spans="1:9">
      <c r="A455" s="12"/>
      <c r="B455" s="13"/>
      <c r="C455" s="13"/>
      <c r="D455" s="13"/>
      <c r="E455" s="9"/>
      <c r="F455" s="9"/>
      <c r="G455" s="9"/>
      <c r="H455" s="9"/>
      <c r="I455" s="26"/>
    </row>
    <row r="456" spans="1:9">
      <c r="A456" s="12"/>
      <c r="B456" s="13"/>
      <c r="C456" s="13"/>
      <c r="D456" s="13"/>
      <c r="E456" s="9"/>
      <c r="F456" s="9"/>
      <c r="G456" s="9"/>
      <c r="H456" s="9"/>
      <c r="I456" s="26"/>
    </row>
    <row r="457" spans="1:9">
      <c r="A457" s="12"/>
      <c r="B457" s="13"/>
      <c r="C457" s="13"/>
      <c r="D457" s="13"/>
      <c r="E457" s="9"/>
      <c r="F457" s="9"/>
      <c r="G457" s="9"/>
      <c r="H457" s="9"/>
      <c r="I457" s="26"/>
    </row>
    <row r="458" spans="1:9">
      <c r="A458" s="25"/>
      <c r="B458" s="9"/>
      <c r="C458" s="9"/>
      <c r="D458" s="9"/>
      <c r="E458" s="9"/>
      <c r="F458" s="9"/>
      <c r="G458" s="9"/>
      <c r="H458" s="9"/>
      <c r="I458" s="26"/>
    </row>
    <row r="459" spans="1:9">
      <c r="A459" s="64"/>
      <c r="B459" s="13"/>
      <c r="C459" s="13"/>
      <c r="D459" s="13"/>
      <c r="E459" s="9"/>
      <c r="F459" s="9"/>
      <c r="G459" s="9"/>
      <c r="H459" s="9"/>
      <c r="I459" s="26"/>
    </row>
    <row r="460" spans="1:9">
      <c r="A460" s="12"/>
      <c r="B460" s="13"/>
      <c r="C460" s="13"/>
      <c r="D460" s="13"/>
      <c r="E460" s="9"/>
      <c r="F460" s="9"/>
      <c r="G460" s="9"/>
      <c r="H460" s="9"/>
      <c r="I460" s="26"/>
    </row>
    <row r="461" spans="1:9">
      <c r="A461" s="12"/>
      <c r="B461" s="13"/>
      <c r="C461" s="13"/>
      <c r="D461" s="13"/>
      <c r="E461" s="9"/>
      <c r="F461" s="9"/>
      <c r="G461" s="9"/>
      <c r="H461" s="9"/>
      <c r="I461" s="26"/>
    </row>
    <row r="462" spans="1:9">
      <c r="A462" s="12"/>
      <c r="B462" s="13"/>
      <c r="C462" s="13"/>
      <c r="D462" s="13"/>
      <c r="E462" s="9"/>
      <c r="F462" s="9"/>
      <c r="G462" s="9"/>
      <c r="H462" s="9"/>
      <c r="I462" s="26"/>
    </row>
    <row r="463" spans="1:9">
      <c r="A463" s="12"/>
      <c r="B463" s="9"/>
      <c r="C463" s="9"/>
      <c r="D463" s="9"/>
      <c r="E463" s="9"/>
      <c r="F463" s="9"/>
      <c r="G463" s="9"/>
      <c r="H463" s="9"/>
      <c r="I463" s="26"/>
    </row>
    <row r="464" spans="1:9">
      <c r="A464" s="12"/>
      <c r="B464" s="9"/>
      <c r="C464" s="9"/>
      <c r="D464" s="9"/>
      <c r="E464" s="9"/>
      <c r="F464" s="9"/>
      <c r="G464" s="9"/>
      <c r="H464" s="9"/>
      <c r="I464" s="26"/>
    </row>
    <row r="465" spans="1:9">
      <c r="A465" s="12"/>
      <c r="B465" s="9"/>
      <c r="C465" s="9"/>
      <c r="D465" s="9"/>
      <c r="E465" s="9"/>
      <c r="F465" s="9"/>
      <c r="G465" s="9"/>
      <c r="H465" s="9"/>
      <c r="I465" s="26"/>
    </row>
    <row r="466" spans="1:9">
      <c r="A466" s="12"/>
      <c r="B466" s="9"/>
      <c r="C466" s="9"/>
      <c r="D466" s="9"/>
      <c r="E466" s="9"/>
      <c r="F466" s="9"/>
      <c r="G466" s="9"/>
      <c r="H466" s="9"/>
      <c r="I466" s="26"/>
    </row>
    <row r="467" spans="1:9">
      <c r="A467" s="12"/>
      <c r="B467" s="9"/>
      <c r="C467" s="9"/>
      <c r="D467" s="9"/>
      <c r="E467" s="9"/>
      <c r="F467" s="9"/>
      <c r="G467" s="9"/>
      <c r="H467" s="9"/>
      <c r="I467" s="26"/>
    </row>
    <row r="468" spans="1:9">
      <c r="A468" s="12"/>
      <c r="B468" s="109"/>
      <c r="C468" s="13"/>
      <c r="D468" s="13"/>
      <c r="E468" s="13"/>
      <c r="F468" s="13"/>
      <c r="G468" s="13"/>
      <c r="H468" s="9"/>
      <c r="I468" s="26"/>
    </row>
    <row r="469" spans="1:9" ht="14.25">
      <c r="A469" s="25"/>
      <c r="B469" s="65"/>
      <c r="C469" s="66"/>
      <c r="D469" s="67"/>
      <c r="E469" s="68"/>
      <c r="F469" s="68"/>
      <c r="G469" s="67"/>
      <c r="H469" s="9"/>
      <c r="I469" s="26"/>
    </row>
    <row r="470" spans="1:9" ht="15" thickBot="1">
      <c r="A470" s="27"/>
      <c r="B470" s="14"/>
      <c r="C470" s="69"/>
      <c r="D470" s="70"/>
      <c r="E470" s="71"/>
      <c r="F470" s="71"/>
      <c r="G470" s="70"/>
      <c r="H470" s="28"/>
      <c r="I470" s="29"/>
    </row>
    <row r="471" spans="1:9">
      <c r="A471" s="441" t="s">
        <v>14</v>
      </c>
      <c r="B471" s="442"/>
      <c r="C471" s="442"/>
      <c r="D471" s="443"/>
      <c r="E471" s="383" t="s">
        <v>12</v>
      </c>
      <c r="F471" s="384"/>
      <c r="G471" s="444" t="s">
        <v>92</v>
      </c>
      <c r="H471" s="445"/>
      <c r="I471" s="446"/>
    </row>
    <row r="472" spans="1:9">
      <c r="A472" s="428" t="s">
        <v>116</v>
      </c>
      <c r="B472" s="429"/>
      <c r="C472" s="429"/>
      <c r="D472" s="430"/>
      <c r="E472" s="388" t="s">
        <v>11</v>
      </c>
      <c r="F472" s="389"/>
      <c r="G472" s="395" t="s">
        <v>9</v>
      </c>
      <c r="H472" s="395"/>
      <c r="I472" s="396"/>
    </row>
    <row r="473" spans="1:9">
      <c r="A473" s="431"/>
      <c r="B473" s="432"/>
      <c r="C473" s="432"/>
      <c r="D473" s="433"/>
      <c r="E473" s="388" t="s">
        <v>10</v>
      </c>
      <c r="F473" s="389"/>
      <c r="G473" s="395" t="s">
        <v>6</v>
      </c>
      <c r="H473" s="395"/>
      <c r="I473" s="396"/>
    </row>
    <row r="474" spans="1:9" ht="13.5" thickBot="1">
      <c r="A474" s="431"/>
      <c r="B474" s="432"/>
      <c r="C474" s="432"/>
      <c r="D474" s="433"/>
      <c r="E474" s="16" t="s">
        <v>13</v>
      </c>
      <c r="F474" s="395" t="s">
        <v>7</v>
      </c>
      <c r="G474" s="395"/>
      <c r="H474" s="488"/>
      <c r="I474" s="489"/>
    </row>
    <row r="475" spans="1:9" ht="24">
      <c r="A475" s="431"/>
      <c r="B475" s="432"/>
      <c r="C475" s="432"/>
      <c r="D475" s="433"/>
      <c r="E475" s="17" t="s">
        <v>8</v>
      </c>
      <c r="F475" s="397" t="s">
        <v>117</v>
      </c>
      <c r="G475" s="454"/>
      <c r="H475" s="99" t="s">
        <v>32</v>
      </c>
      <c r="I475" s="336" t="s">
        <v>286</v>
      </c>
    </row>
    <row r="476" spans="1:9" ht="13.5" thickBot="1">
      <c r="A476" s="434"/>
      <c r="B476" s="435"/>
      <c r="C476" s="435"/>
      <c r="D476" s="436"/>
      <c r="E476" s="485"/>
      <c r="F476" s="486"/>
      <c r="G476" s="487"/>
      <c r="H476" s="51" t="s">
        <v>81</v>
      </c>
      <c r="I476" s="229">
        <v>28</v>
      </c>
    </row>
    <row r="485" spans="1:9" ht="13.5" thickBot="1">
      <c r="C485" s="15"/>
    </row>
    <row r="486" spans="1:9" ht="18">
      <c r="A486" s="417"/>
      <c r="B486" s="419" t="s">
        <v>4</v>
      </c>
      <c r="C486" s="419"/>
      <c r="D486" s="419"/>
      <c r="E486" s="419"/>
      <c r="F486" s="419"/>
      <c r="G486" s="419"/>
      <c r="H486" s="419"/>
      <c r="I486" s="420"/>
    </row>
    <row r="487" spans="1:9" ht="18.75" thickBot="1">
      <c r="A487" s="418"/>
      <c r="B487" s="421" t="s">
        <v>5</v>
      </c>
      <c r="C487" s="421"/>
      <c r="D487" s="421"/>
      <c r="E487" s="421"/>
      <c r="F487" s="421"/>
      <c r="G487" s="421"/>
      <c r="H487" s="421"/>
      <c r="I487" s="422"/>
    </row>
    <row r="488" spans="1:9" ht="13.5" thickBot="1">
      <c r="A488" s="459"/>
      <c r="B488" s="460"/>
      <c r="C488" s="460"/>
      <c r="D488" s="460"/>
      <c r="E488" s="460"/>
      <c r="F488" s="460"/>
      <c r="G488" s="460"/>
      <c r="H488" s="460"/>
      <c r="I488" s="460"/>
    </row>
    <row r="489" spans="1:9" ht="18.75" thickBot="1">
      <c r="A489" s="457" t="s">
        <v>110</v>
      </c>
      <c r="B489" s="458"/>
      <c r="C489" s="334" t="s">
        <v>288</v>
      </c>
      <c r="D489" s="426" t="s">
        <v>168</v>
      </c>
      <c r="E489" s="426"/>
      <c r="F489" s="426"/>
      <c r="G489" s="426"/>
      <c r="H489" s="426"/>
      <c r="I489" s="427"/>
    </row>
    <row r="490" spans="1:9" ht="18.75" thickBot="1">
      <c r="A490" s="473"/>
      <c r="B490" s="473"/>
      <c r="C490" s="473"/>
      <c r="D490" s="473"/>
      <c r="E490" s="473"/>
      <c r="F490" s="473"/>
      <c r="G490" s="473"/>
      <c r="H490" s="473"/>
      <c r="I490" s="473"/>
    </row>
    <row r="491" spans="1:9" ht="15.75" thickBot="1">
      <c r="A491" s="408" t="s">
        <v>77</v>
      </c>
      <c r="B491" s="409"/>
      <c r="C491" s="409"/>
      <c r="D491" s="409"/>
      <c r="E491" s="409"/>
      <c r="F491" s="409"/>
      <c r="G491" s="409"/>
      <c r="H491" s="409"/>
      <c r="I491" s="410"/>
    </row>
    <row r="492" spans="1:9">
      <c r="A492" s="36" t="s">
        <v>33</v>
      </c>
      <c r="B492" s="37" t="s">
        <v>34</v>
      </c>
      <c r="C492" s="37" t="s">
        <v>78</v>
      </c>
      <c r="D492" s="474" t="s">
        <v>79</v>
      </c>
      <c r="E492" s="475"/>
      <c r="F492" s="475"/>
      <c r="G492" s="475"/>
      <c r="H492" s="475"/>
      <c r="I492" s="476"/>
    </row>
    <row r="493" spans="1:9">
      <c r="A493" s="38" t="s">
        <v>35</v>
      </c>
      <c r="B493" s="39" t="s">
        <v>111</v>
      </c>
      <c r="C493" s="39">
        <v>2</v>
      </c>
      <c r="D493" s="477" t="s">
        <v>279</v>
      </c>
      <c r="E493" s="478"/>
      <c r="F493" s="478"/>
      <c r="G493" s="478"/>
      <c r="H493" s="478"/>
      <c r="I493" s="479"/>
    </row>
    <row r="494" spans="1:9" ht="24.75" thickBot="1">
      <c r="A494" s="40" t="s">
        <v>36</v>
      </c>
      <c r="B494" s="41">
        <v>53</v>
      </c>
      <c r="C494" s="42" t="s">
        <v>37</v>
      </c>
      <c r="D494" s="41">
        <v>0</v>
      </c>
      <c r="E494" s="43" t="s">
        <v>38</v>
      </c>
      <c r="F494" s="41">
        <v>0</v>
      </c>
      <c r="G494" s="42" t="s">
        <v>39</v>
      </c>
      <c r="H494" s="41">
        <v>3</v>
      </c>
      <c r="I494" s="7"/>
    </row>
    <row r="495" spans="1:9" ht="34.5" thickBot="1">
      <c r="A495" s="90" t="s">
        <v>40</v>
      </c>
      <c r="B495" s="83" t="s">
        <v>41</v>
      </c>
      <c r="C495" s="230" t="s">
        <v>42</v>
      </c>
      <c r="D495" s="89" t="s">
        <v>43</v>
      </c>
      <c r="E495" s="480" t="s">
        <v>44</v>
      </c>
      <c r="F495" s="481"/>
      <c r="G495" s="481"/>
      <c r="H495" s="481"/>
      <c r="I495" s="482"/>
    </row>
    <row r="496" spans="1:9" ht="15.75">
      <c r="A496" s="76" t="s">
        <v>45</v>
      </c>
      <c r="B496" s="145" t="s">
        <v>52</v>
      </c>
      <c r="C496" s="1"/>
      <c r="D496" s="88"/>
      <c r="E496" s="85" t="s">
        <v>47</v>
      </c>
      <c r="F496" s="78" t="s">
        <v>48</v>
      </c>
      <c r="G496" s="86" t="s">
        <v>49</v>
      </c>
      <c r="H496" s="78"/>
      <c r="I496" s="8"/>
    </row>
    <row r="497" spans="1:9" ht="15.75">
      <c r="A497" s="44" t="s">
        <v>50</v>
      </c>
      <c r="B497" s="46" t="s">
        <v>46</v>
      </c>
      <c r="C497" s="1"/>
      <c r="D497" s="45"/>
      <c r="E497" s="47" t="s">
        <v>195</v>
      </c>
      <c r="F497" s="227" t="s">
        <v>85</v>
      </c>
      <c r="G497" s="227" t="s">
        <v>196</v>
      </c>
      <c r="H497" s="225"/>
      <c r="I497" s="5"/>
    </row>
    <row r="498" spans="1:9" ht="13.5" thickBot="1">
      <c r="A498" s="154" t="s">
        <v>51</v>
      </c>
      <c r="B498" s="152" t="s">
        <v>52</v>
      </c>
      <c r="C498" s="60"/>
      <c r="D498" s="73"/>
      <c r="E498" s="156" t="s">
        <v>84</v>
      </c>
      <c r="F498" s="108" t="s">
        <v>84</v>
      </c>
      <c r="G498" s="108" t="s">
        <v>84</v>
      </c>
      <c r="H498" s="153"/>
      <c r="I498" s="159"/>
    </row>
    <row r="499" spans="1:9" ht="13.5" thickBot="1">
      <c r="A499" s="151" t="s">
        <v>53</v>
      </c>
      <c r="B499" s="81" t="s">
        <v>54</v>
      </c>
      <c r="C499" s="81" t="s">
        <v>55</v>
      </c>
      <c r="D499" s="160" t="s">
        <v>132</v>
      </c>
      <c r="E499" s="157" t="s">
        <v>133</v>
      </c>
      <c r="F499" s="81" t="s">
        <v>102</v>
      </c>
      <c r="G499" s="82" t="s">
        <v>129</v>
      </c>
      <c r="H499" s="155"/>
      <c r="I499" s="161" t="s">
        <v>60</v>
      </c>
    </row>
    <row r="500" spans="1:9">
      <c r="A500" s="76" t="s">
        <v>25</v>
      </c>
      <c r="B500" s="149"/>
      <c r="C500" s="149">
        <v>22</v>
      </c>
      <c r="D500" s="242">
        <v>8</v>
      </c>
      <c r="E500" s="128"/>
      <c r="F500" s="149"/>
      <c r="G500" s="103">
        <v>1</v>
      </c>
      <c r="H500" s="150"/>
      <c r="I500" s="8"/>
    </row>
    <row r="501" spans="1:9">
      <c r="A501" s="44" t="s">
        <v>61</v>
      </c>
      <c r="B501" s="223"/>
      <c r="C501" s="223" t="s">
        <v>181</v>
      </c>
      <c r="D501" s="107" t="s">
        <v>87</v>
      </c>
      <c r="E501" s="129"/>
      <c r="F501" s="223"/>
      <c r="G501" s="223" t="s">
        <v>247</v>
      </c>
      <c r="H501" s="227"/>
      <c r="I501" s="5"/>
    </row>
    <row r="502" spans="1:9" ht="13.5" thickBot="1">
      <c r="A502" s="52" t="s">
        <v>27</v>
      </c>
      <c r="B502" s="120"/>
      <c r="C502" s="120" t="s">
        <v>120</v>
      </c>
      <c r="D502" s="107" t="s">
        <v>84</v>
      </c>
      <c r="E502" s="224"/>
      <c r="F502" s="120"/>
      <c r="G502" s="120" t="s">
        <v>84</v>
      </c>
      <c r="H502" s="228"/>
      <c r="I502" s="7"/>
    </row>
    <row r="503" spans="1:9" ht="13.5" thickBot="1">
      <c r="A503" s="93" t="s">
        <v>80</v>
      </c>
      <c r="B503" s="82" t="s">
        <v>62</v>
      </c>
      <c r="C503" s="82" t="s">
        <v>63</v>
      </c>
      <c r="D503" s="490" t="s">
        <v>64</v>
      </c>
      <c r="E503" s="484"/>
      <c r="F503" s="82" t="s">
        <v>65</v>
      </c>
      <c r="G503" s="82" t="s">
        <v>180</v>
      </c>
      <c r="H503" s="243" t="s">
        <v>253</v>
      </c>
      <c r="I503" s="244" t="s">
        <v>274</v>
      </c>
    </row>
    <row r="504" spans="1:9">
      <c r="A504" s="91" t="s">
        <v>25</v>
      </c>
      <c r="B504" s="104">
        <v>1</v>
      </c>
      <c r="C504" s="104">
        <v>2</v>
      </c>
      <c r="D504" s="461">
        <v>6</v>
      </c>
      <c r="E504" s="462"/>
      <c r="F504" s="103">
        <v>24</v>
      </c>
      <c r="G504" s="103">
        <v>1</v>
      </c>
      <c r="H504" s="242">
        <v>1</v>
      </c>
      <c r="I504" s="242">
        <v>1</v>
      </c>
    </row>
    <row r="505" spans="1:9">
      <c r="A505" s="54" t="s">
        <v>66</v>
      </c>
      <c r="B505" s="231" t="s">
        <v>272</v>
      </c>
      <c r="C505" s="231" t="s">
        <v>113</v>
      </c>
      <c r="D505" s="463" t="s">
        <v>190</v>
      </c>
      <c r="E505" s="464"/>
      <c r="F505" s="223" t="s">
        <v>114</v>
      </c>
      <c r="G505" s="223" t="s">
        <v>214</v>
      </c>
      <c r="H505" s="107" t="s">
        <v>114</v>
      </c>
      <c r="I505" s="107" t="s">
        <v>112</v>
      </c>
    </row>
    <row r="506" spans="1:9">
      <c r="A506" s="55" t="s">
        <v>27</v>
      </c>
      <c r="B506" s="56" t="s">
        <v>120</v>
      </c>
      <c r="C506" s="231" t="s">
        <v>84</v>
      </c>
      <c r="D506" s="231" t="s">
        <v>67</v>
      </c>
      <c r="E506" s="231" t="s">
        <v>68</v>
      </c>
      <c r="F506" s="223" t="s">
        <v>84</v>
      </c>
      <c r="G506" s="223" t="s">
        <v>120</v>
      </c>
      <c r="H506" s="107" t="s">
        <v>84</v>
      </c>
      <c r="I506" s="107" t="s">
        <v>84</v>
      </c>
    </row>
    <row r="507" spans="1:9" ht="13.5" thickBot="1">
      <c r="A507" s="57"/>
      <c r="B507" s="58"/>
      <c r="C507" s="59"/>
      <c r="D507" s="108" t="s">
        <v>46</v>
      </c>
      <c r="E507" s="59"/>
      <c r="F507" s="60"/>
      <c r="G507" s="60"/>
      <c r="H507" s="245"/>
      <c r="I507" s="73"/>
    </row>
    <row r="508" spans="1:9">
      <c r="A508" s="465" t="s">
        <v>69</v>
      </c>
      <c r="B508" s="10" t="s">
        <v>70</v>
      </c>
      <c r="C508" s="10" t="s">
        <v>71</v>
      </c>
      <c r="D508" s="467" t="s">
        <v>72</v>
      </c>
      <c r="E508" s="10" t="s">
        <v>73</v>
      </c>
      <c r="F508" s="10" t="s">
        <v>74</v>
      </c>
      <c r="G508" s="3"/>
      <c r="H508" s="3"/>
      <c r="I508" s="4"/>
    </row>
    <row r="509" spans="1:9" ht="13.5" thickBot="1">
      <c r="A509" s="466"/>
      <c r="B509" s="102" t="s">
        <v>52</v>
      </c>
      <c r="C509" s="6"/>
      <c r="D509" s="468"/>
      <c r="E509" s="102" t="s">
        <v>52</v>
      </c>
      <c r="F509" s="6"/>
      <c r="G509" s="6"/>
      <c r="H509" s="6"/>
      <c r="I509" s="7"/>
    </row>
    <row r="510" spans="1:9" ht="13.5" thickBot="1">
      <c r="A510" s="469"/>
      <c r="B510" s="469"/>
      <c r="C510" s="469"/>
      <c r="D510" s="469"/>
      <c r="E510" s="469"/>
      <c r="F510" s="469"/>
      <c r="G510" s="469"/>
      <c r="H510" s="469"/>
      <c r="I510" s="469"/>
    </row>
    <row r="511" spans="1:9" ht="13.5" thickBot="1">
      <c r="A511" s="470" t="s">
        <v>75</v>
      </c>
      <c r="B511" s="471"/>
      <c r="C511" s="471"/>
      <c r="D511" s="471"/>
      <c r="E511" s="471"/>
      <c r="F511" s="471"/>
      <c r="G511" s="471"/>
      <c r="H511" s="471"/>
      <c r="I511" s="472"/>
    </row>
    <row r="512" spans="1:9">
      <c r="A512" s="61"/>
      <c r="B512" s="11"/>
      <c r="C512" s="11"/>
      <c r="D512" s="11"/>
      <c r="E512" s="11"/>
      <c r="F512" s="11"/>
      <c r="G512" s="11"/>
      <c r="H512" s="98"/>
      <c r="I512" s="24"/>
    </row>
    <row r="513" spans="1:9">
      <c r="A513" s="62"/>
      <c r="B513" s="13"/>
      <c r="C513" s="13"/>
      <c r="D513" s="13"/>
      <c r="E513" s="13"/>
      <c r="F513" s="13"/>
      <c r="G513" s="13"/>
      <c r="H513" s="97"/>
      <c r="I513" s="26"/>
    </row>
    <row r="514" spans="1:9">
      <c r="A514" s="62"/>
      <c r="B514" s="13"/>
      <c r="C514" s="13"/>
      <c r="D514" s="13"/>
      <c r="E514" s="13"/>
      <c r="F514" s="13"/>
      <c r="G514" s="13"/>
      <c r="H514" s="97"/>
      <c r="I514" s="26"/>
    </row>
    <row r="515" spans="1:9">
      <c r="A515" s="12"/>
      <c r="B515" s="13"/>
      <c r="C515" s="13"/>
      <c r="D515" s="13"/>
      <c r="E515" s="109"/>
      <c r="F515" s="63"/>
      <c r="G515" s="63"/>
      <c r="H515" s="9"/>
      <c r="I515" s="26"/>
    </row>
    <row r="516" spans="1:9">
      <c r="A516" s="12"/>
      <c r="B516" s="13"/>
      <c r="C516" s="13"/>
      <c r="D516" s="13"/>
      <c r="E516" s="9"/>
      <c r="F516" s="9"/>
      <c r="G516" s="9"/>
      <c r="H516" s="9"/>
      <c r="I516" s="26"/>
    </row>
    <row r="517" spans="1:9">
      <c r="A517" s="12"/>
      <c r="B517" s="13"/>
      <c r="C517" s="13"/>
      <c r="D517" s="13"/>
      <c r="E517" s="9"/>
      <c r="F517" s="9"/>
      <c r="G517" s="9"/>
      <c r="H517" s="9"/>
      <c r="I517" s="26"/>
    </row>
    <row r="518" spans="1:9">
      <c r="A518" s="12"/>
      <c r="B518" s="13"/>
      <c r="C518" s="13"/>
      <c r="D518" s="13"/>
      <c r="E518" s="9"/>
      <c r="F518" s="9"/>
      <c r="G518" s="9"/>
      <c r="H518" s="9"/>
      <c r="I518" s="26"/>
    </row>
    <row r="519" spans="1:9">
      <c r="A519" s="25"/>
      <c r="B519" s="9"/>
      <c r="C519" s="9"/>
      <c r="D519" s="9"/>
      <c r="E519" s="9"/>
      <c r="F519" s="9"/>
      <c r="G519" s="9"/>
      <c r="H519" s="9"/>
      <c r="I519" s="26"/>
    </row>
    <row r="520" spans="1:9">
      <c r="A520" s="64"/>
      <c r="B520" s="13"/>
      <c r="C520" s="13"/>
      <c r="D520" s="13"/>
      <c r="E520" s="9"/>
      <c r="F520" s="9"/>
      <c r="G520" s="9"/>
      <c r="H520" s="9"/>
      <c r="I520" s="26"/>
    </row>
    <row r="521" spans="1:9">
      <c r="A521" s="12"/>
      <c r="B521" s="13"/>
      <c r="C521" s="13"/>
      <c r="D521" s="13"/>
      <c r="E521" s="9"/>
      <c r="F521" s="9"/>
      <c r="G521" s="9"/>
      <c r="H521" s="9"/>
      <c r="I521" s="26"/>
    </row>
    <row r="522" spans="1:9">
      <c r="A522" s="12"/>
      <c r="B522" s="13"/>
      <c r="C522" s="13"/>
      <c r="D522" s="13"/>
      <c r="E522" s="9"/>
      <c r="F522" s="9"/>
      <c r="G522" s="9"/>
      <c r="H522" s="9"/>
      <c r="I522" s="26"/>
    </row>
    <row r="523" spans="1:9">
      <c r="A523" s="12"/>
      <c r="B523" s="13"/>
      <c r="C523" s="13"/>
      <c r="D523" s="13"/>
      <c r="E523" s="9"/>
      <c r="F523" s="9"/>
      <c r="G523" s="9"/>
      <c r="H523" s="9"/>
      <c r="I523" s="26"/>
    </row>
    <row r="524" spans="1:9">
      <c r="A524" s="12"/>
      <c r="B524" s="9"/>
      <c r="C524" s="9"/>
      <c r="D524" s="9"/>
      <c r="E524" s="9"/>
      <c r="F524" s="9"/>
      <c r="G524" s="9"/>
      <c r="H524" s="9"/>
      <c r="I524" s="26"/>
    </row>
    <row r="525" spans="1:9">
      <c r="A525" s="12"/>
      <c r="B525" s="9"/>
      <c r="C525" s="9"/>
      <c r="D525" s="9"/>
      <c r="E525" s="9"/>
      <c r="F525" s="9"/>
      <c r="G525" s="9"/>
      <c r="H525" s="9"/>
      <c r="I525" s="26"/>
    </row>
    <row r="526" spans="1:9">
      <c r="A526" s="12"/>
      <c r="B526" s="9"/>
      <c r="C526" s="9"/>
      <c r="D526" s="9"/>
      <c r="E526" s="9"/>
      <c r="F526" s="9"/>
      <c r="G526" s="9"/>
      <c r="H526" s="9"/>
      <c r="I526" s="26"/>
    </row>
    <row r="527" spans="1:9">
      <c r="A527" s="12"/>
      <c r="B527" s="9"/>
      <c r="C527" s="9"/>
      <c r="D527" s="9"/>
      <c r="E527" s="9"/>
      <c r="F527" s="9"/>
      <c r="G527" s="9"/>
      <c r="H527" s="9"/>
      <c r="I527" s="26"/>
    </row>
    <row r="528" spans="1:9">
      <c r="A528" s="12"/>
      <c r="B528" s="9"/>
      <c r="C528" s="9"/>
      <c r="D528" s="9"/>
      <c r="E528" s="9"/>
      <c r="F528" s="9"/>
      <c r="G528" s="9"/>
      <c r="H528" s="9"/>
      <c r="I528" s="26"/>
    </row>
    <row r="529" spans="1:9">
      <c r="A529" s="12"/>
      <c r="B529" s="109"/>
      <c r="C529" s="13"/>
      <c r="D529" s="13"/>
      <c r="E529" s="13"/>
      <c r="F529" s="13"/>
      <c r="G529" s="13"/>
      <c r="H529" s="9"/>
      <c r="I529" s="26"/>
    </row>
    <row r="530" spans="1:9" ht="14.25">
      <c r="A530" s="25"/>
      <c r="B530" s="65"/>
      <c r="C530" s="66"/>
      <c r="D530" s="67"/>
      <c r="E530" s="68"/>
      <c r="F530" s="68"/>
      <c r="G530" s="67"/>
      <c r="H530" s="9"/>
      <c r="I530" s="26"/>
    </row>
    <row r="531" spans="1:9" ht="15" thickBot="1">
      <c r="A531" s="27"/>
      <c r="B531" s="14"/>
      <c r="C531" s="69"/>
      <c r="D531" s="70"/>
      <c r="E531" s="71"/>
      <c r="F531" s="71"/>
      <c r="G531" s="70"/>
      <c r="H531" s="28"/>
      <c r="I531" s="29"/>
    </row>
    <row r="532" spans="1:9">
      <c r="A532" s="441" t="s">
        <v>14</v>
      </c>
      <c r="B532" s="442"/>
      <c r="C532" s="442"/>
      <c r="D532" s="443"/>
      <c r="E532" s="383" t="s">
        <v>12</v>
      </c>
      <c r="F532" s="384"/>
      <c r="G532" s="444" t="s">
        <v>92</v>
      </c>
      <c r="H532" s="445"/>
      <c r="I532" s="446"/>
    </row>
    <row r="533" spans="1:9">
      <c r="A533" s="428" t="s">
        <v>116</v>
      </c>
      <c r="B533" s="429"/>
      <c r="C533" s="429"/>
      <c r="D533" s="430"/>
      <c r="E533" s="388" t="s">
        <v>11</v>
      </c>
      <c r="F533" s="389"/>
      <c r="G533" s="395" t="s">
        <v>9</v>
      </c>
      <c r="H533" s="395"/>
      <c r="I533" s="396"/>
    </row>
    <row r="534" spans="1:9">
      <c r="A534" s="431"/>
      <c r="B534" s="432"/>
      <c r="C534" s="432"/>
      <c r="D534" s="433"/>
      <c r="E534" s="388" t="s">
        <v>10</v>
      </c>
      <c r="F534" s="389"/>
      <c r="G534" s="395" t="s">
        <v>6</v>
      </c>
      <c r="H534" s="395"/>
      <c r="I534" s="396"/>
    </row>
    <row r="535" spans="1:9" ht="13.5" thickBot="1">
      <c r="A535" s="431"/>
      <c r="B535" s="432"/>
      <c r="C535" s="432"/>
      <c r="D535" s="433"/>
      <c r="E535" s="16" t="s">
        <v>13</v>
      </c>
      <c r="F535" s="395" t="s">
        <v>7</v>
      </c>
      <c r="G535" s="395"/>
      <c r="H535" s="488"/>
      <c r="I535" s="489"/>
    </row>
    <row r="536" spans="1:9" ht="24">
      <c r="A536" s="431"/>
      <c r="B536" s="432"/>
      <c r="C536" s="432"/>
      <c r="D536" s="433"/>
      <c r="E536" s="17" t="s">
        <v>8</v>
      </c>
      <c r="F536" s="397" t="s">
        <v>117</v>
      </c>
      <c r="G536" s="454"/>
      <c r="H536" s="99" t="s">
        <v>32</v>
      </c>
      <c r="I536" s="336" t="s">
        <v>288</v>
      </c>
    </row>
    <row r="537" spans="1:9" ht="13.5" thickBot="1">
      <c r="A537" s="434"/>
      <c r="B537" s="435"/>
      <c r="C537" s="435"/>
      <c r="D537" s="436"/>
      <c r="E537" s="485"/>
      <c r="F537" s="486"/>
      <c r="G537" s="487"/>
      <c r="H537" s="51" t="s">
        <v>81</v>
      </c>
      <c r="I537" s="229">
        <v>29</v>
      </c>
    </row>
    <row r="546" spans="1:9" ht="13.5" thickBot="1">
      <c r="C546" s="15"/>
    </row>
    <row r="547" spans="1:9" ht="18">
      <c r="A547" s="417"/>
      <c r="B547" s="419" t="s">
        <v>4</v>
      </c>
      <c r="C547" s="419"/>
      <c r="D547" s="419"/>
      <c r="E547" s="419"/>
      <c r="F547" s="419"/>
      <c r="G547" s="419"/>
      <c r="H547" s="419"/>
      <c r="I547" s="420"/>
    </row>
    <row r="548" spans="1:9" ht="18.75" thickBot="1">
      <c r="A548" s="418"/>
      <c r="B548" s="421" t="s">
        <v>5</v>
      </c>
      <c r="C548" s="421"/>
      <c r="D548" s="421"/>
      <c r="E548" s="421"/>
      <c r="F548" s="421"/>
      <c r="G548" s="421"/>
      <c r="H548" s="421"/>
      <c r="I548" s="422"/>
    </row>
    <row r="549" spans="1:9" ht="13.5" thickBot="1">
      <c r="A549" s="459"/>
      <c r="B549" s="460"/>
      <c r="C549" s="460"/>
      <c r="D549" s="460"/>
      <c r="E549" s="460"/>
      <c r="F549" s="460"/>
      <c r="G549" s="460"/>
      <c r="H549" s="460"/>
      <c r="I549" s="460"/>
    </row>
    <row r="550" spans="1:9" ht="18.75" thickBot="1">
      <c r="A550" s="457" t="s">
        <v>110</v>
      </c>
      <c r="B550" s="458"/>
      <c r="C550" s="334" t="s">
        <v>290</v>
      </c>
      <c r="D550" s="426" t="s">
        <v>168</v>
      </c>
      <c r="E550" s="426"/>
      <c r="F550" s="426"/>
      <c r="G550" s="426"/>
      <c r="H550" s="426"/>
      <c r="I550" s="427"/>
    </row>
    <row r="551" spans="1:9" ht="18.75" thickBot="1">
      <c r="A551" s="473"/>
      <c r="B551" s="473"/>
      <c r="C551" s="473"/>
      <c r="D551" s="473"/>
      <c r="E551" s="473"/>
      <c r="F551" s="473"/>
      <c r="G551" s="473"/>
      <c r="H551" s="473"/>
      <c r="I551" s="473"/>
    </row>
    <row r="552" spans="1:9" ht="15.75" thickBot="1">
      <c r="A552" s="408" t="s">
        <v>77</v>
      </c>
      <c r="B552" s="409"/>
      <c r="C552" s="409"/>
      <c r="D552" s="409"/>
      <c r="E552" s="409"/>
      <c r="F552" s="409"/>
      <c r="G552" s="409"/>
      <c r="H552" s="409"/>
      <c r="I552" s="410"/>
    </row>
    <row r="553" spans="1:9">
      <c r="A553" s="36" t="s">
        <v>33</v>
      </c>
      <c r="B553" s="37" t="s">
        <v>34</v>
      </c>
      <c r="C553" s="37" t="s">
        <v>78</v>
      </c>
      <c r="D553" s="474" t="s">
        <v>79</v>
      </c>
      <c r="E553" s="475"/>
      <c r="F553" s="475"/>
      <c r="G553" s="475"/>
      <c r="H553" s="475"/>
      <c r="I553" s="476"/>
    </row>
    <row r="554" spans="1:9">
      <c r="A554" s="38" t="s">
        <v>35</v>
      </c>
      <c r="B554" s="39" t="s">
        <v>111</v>
      </c>
      <c r="C554" s="39">
        <v>2</v>
      </c>
      <c r="D554" s="477" t="s">
        <v>281</v>
      </c>
      <c r="E554" s="478"/>
      <c r="F554" s="478"/>
      <c r="G554" s="478"/>
      <c r="H554" s="478"/>
      <c r="I554" s="479"/>
    </row>
    <row r="555" spans="1:9" ht="24.75" thickBot="1">
      <c r="A555" s="40" t="s">
        <v>36</v>
      </c>
      <c r="B555" s="41">
        <v>53</v>
      </c>
      <c r="C555" s="42" t="s">
        <v>37</v>
      </c>
      <c r="D555" s="41">
        <v>0</v>
      </c>
      <c r="E555" s="43" t="s">
        <v>38</v>
      </c>
      <c r="F555" s="41">
        <v>0</v>
      </c>
      <c r="G555" s="42" t="s">
        <v>39</v>
      </c>
      <c r="H555" s="41">
        <v>3</v>
      </c>
      <c r="I555" s="7"/>
    </row>
    <row r="556" spans="1:9" ht="34.5" thickBot="1">
      <c r="A556" s="90" t="s">
        <v>40</v>
      </c>
      <c r="B556" s="83" t="s">
        <v>41</v>
      </c>
      <c r="C556" s="230" t="s">
        <v>42</v>
      </c>
      <c r="D556" s="89" t="s">
        <v>43</v>
      </c>
      <c r="E556" s="480" t="s">
        <v>44</v>
      </c>
      <c r="F556" s="481"/>
      <c r="G556" s="481"/>
      <c r="H556" s="481"/>
      <c r="I556" s="482"/>
    </row>
    <row r="557" spans="1:9" ht="15.75">
      <c r="A557" s="76" t="s">
        <v>45</v>
      </c>
      <c r="B557" s="145" t="s">
        <v>52</v>
      </c>
      <c r="C557" s="1"/>
      <c r="D557" s="88"/>
      <c r="E557" s="85" t="s">
        <v>47</v>
      </c>
      <c r="F557" s="78" t="s">
        <v>48</v>
      </c>
      <c r="G557" s="86" t="s">
        <v>49</v>
      </c>
      <c r="H557" s="78"/>
      <c r="I557" s="8"/>
    </row>
    <row r="558" spans="1:9" ht="15.75">
      <c r="A558" s="44" t="s">
        <v>50</v>
      </c>
      <c r="B558" s="46" t="s">
        <v>46</v>
      </c>
      <c r="C558" s="1"/>
      <c r="D558" s="45"/>
      <c r="E558" s="47" t="s">
        <v>195</v>
      </c>
      <c r="F558" s="227" t="s">
        <v>85</v>
      </c>
      <c r="G558" s="227" t="s">
        <v>196</v>
      </c>
      <c r="H558" s="225"/>
      <c r="I558" s="5"/>
    </row>
    <row r="559" spans="1:9" ht="13.5" thickBot="1">
      <c r="A559" s="154" t="s">
        <v>51</v>
      </c>
      <c r="B559" s="152" t="s">
        <v>52</v>
      </c>
      <c r="C559" s="60"/>
      <c r="D559" s="73"/>
      <c r="E559" s="156" t="s">
        <v>84</v>
      </c>
      <c r="F559" s="108" t="s">
        <v>84</v>
      </c>
      <c r="G559" s="108" t="s">
        <v>84</v>
      </c>
      <c r="H559" s="153"/>
      <c r="I559" s="159"/>
    </row>
    <row r="560" spans="1:9" ht="13.5" thickBot="1">
      <c r="A560" s="151" t="s">
        <v>53</v>
      </c>
      <c r="B560" s="81" t="s">
        <v>54</v>
      </c>
      <c r="C560" s="81" t="s">
        <v>55</v>
      </c>
      <c r="D560" s="160" t="s">
        <v>132</v>
      </c>
      <c r="E560" s="157" t="s">
        <v>133</v>
      </c>
      <c r="F560" s="81" t="s">
        <v>102</v>
      </c>
      <c r="G560" s="82" t="s">
        <v>129</v>
      </c>
      <c r="H560" s="155"/>
      <c r="I560" s="161" t="s">
        <v>60</v>
      </c>
    </row>
    <row r="561" spans="1:9">
      <c r="A561" s="76" t="s">
        <v>25</v>
      </c>
      <c r="B561" s="149">
        <v>1</v>
      </c>
      <c r="C561" s="149">
        <v>16</v>
      </c>
      <c r="D561" s="242">
        <v>6</v>
      </c>
      <c r="E561" s="128"/>
      <c r="F561" s="149"/>
      <c r="G561" s="103">
        <v>1</v>
      </c>
      <c r="H561" s="150"/>
      <c r="I561" s="8"/>
    </row>
    <row r="562" spans="1:9">
      <c r="A562" s="44" t="s">
        <v>61</v>
      </c>
      <c r="B562" s="223" t="s">
        <v>119</v>
      </c>
      <c r="C562" s="223" t="s">
        <v>171</v>
      </c>
      <c r="D562" s="107" t="s">
        <v>87</v>
      </c>
      <c r="E562" s="129"/>
      <c r="F562" s="223"/>
      <c r="G562" s="223" t="s">
        <v>130</v>
      </c>
      <c r="H562" s="227"/>
      <c r="I562" s="5"/>
    </row>
    <row r="563" spans="1:9" ht="13.5" thickBot="1">
      <c r="A563" s="52" t="s">
        <v>27</v>
      </c>
      <c r="B563" s="120" t="s">
        <v>120</v>
      </c>
      <c r="C563" s="120" t="s">
        <v>120</v>
      </c>
      <c r="D563" s="107" t="s">
        <v>84</v>
      </c>
      <c r="E563" s="224"/>
      <c r="F563" s="120"/>
      <c r="G563" s="120" t="s">
        <v>84</v>
      </c>
      <c r="H563" s="228"/>
      <c r="I563" s="7"/>
    </row>
    <row r="564" spans="1:9" ht="13.5" thickBot="1">
      <c r="A564" s="93" t="s">
        <v>80</v>
      </c>
      <c r="B564" s="82" t="s">
        <v>62</v>
      </c>
      <c r="C564" s="82" t="s">
        <v>63</v>
      </c>
      <c r="D564" s="490" t="s">
        <v>64</v>
      </c>
      <c r="E564" s="484"/>
      <c r="F564" s="82" t="s">
        <v>65</v>
      </c>
      <c r="G564" s="82"/>
      <c r="H564" s="95"/>
      <c r="I564" s="96"/>
    </row>
    <row r="565" spans="1:9">
      <c r="A565" s="91" t="s">
        <v>25</v>
      </c>
      <c r="B565" s="104">
        <v>1</v>
      </c>
      <c r="C565" s="104">
        <v>1</v>
      </c>
      <c r="D565" s="461">
        <v>6</v>
      </c>
      <c r="E565" s="462"/>
      <c r="F565" s="103">
        <v>24</v>
      </c>
      <c r="G565" s="103"/>
      <c r="H565" s="2"/>
      <c r="I565" s="2"/>
    </row>
    <row r="566" spans="1:9">
      <c r="A566" s="54" t="s">
        <v>66</v>
      </c>
      <c r="B566" s="231" t="s">
        <v>272</v>
      </c>
      <c r="C566" s="231" t="s">
        <v>113</v>
      </c>
      <c r="D566" s="463" t="s">
        <v>282</v>
      </c>
      <c r="E566" s="464"/>
      <c r="F566" s="223" t="s">
        <v>114</v>
      </c>
      <c r="G566" s="223"/>
      <c r="H566" s="1"/>
      <c r="I566" s="1"/>
    </row>
    <row r="567" spans="1:9">
      <c r="A567" s="55" t="s">
        <v>27</v>
      </c>
      <c r="B567" s="56" t="s">
        <v>120</v>
      </c>
      <c r="C567" s="231" t="s">
        <v>84</v>
      </c>
      <c r="D567" s="231" t="s">
        <v>67</v>
      </c>
      <c r="E567" s="231" t="s">
        <v>68</v>
      </c>
      <c r="F567" s="223" t="s">
        <v>84</v>
      </c>
      <c r="G567" s="223"/>
      <c r="H567" s="1"/>
      <c r="I567" s="1"/>
    </row>
    <row r="568" spans="1:9" ht="13.5" thickBot="1">
      <c r="A568" s="57"/>
      <c r="B568" s="58"/>
      <c r="C568" s="59"/>
      <c r="D568" s="108" t="s">
        <v>46</v>
      </c>
      <c r="E568" s="59"/>
      <c r="F568" s="60"/>
      <c r="G568" s="60"/>
      <c r="H568" s="73"/>
      <c r="I568" s="73"/>
    </row>
    <row r="569" spans="1:9">
      <c r="A569" s="465" t="s">
        <v>69</v>
      </c>
      <c r="B569" s="10" t="s">
        <v>70</v>
      </c>
      <c r="C569" s="10" t="s">
        <v>71</v>
      </c>
      <c r="D569" s="467" t="s">
        <v>72</v>
      </c>
      <c r="E569" s="10" t="s">
        <v>73</v>
      </c>
      <c r="F569" s="10" t="s">
        <v>74</v>
      </c>
      <c r="G569" s="3"/>
      <c r="H569" s="3"/>
      <c r="I569" s="4"/>
    </row>
    <row r="570" spans="1:9" ht="13.5" thickBot="1">
      <c r="A570" s="466"/>
      <c r="B570" s="102" t="s">
        <v>52</v>
      </c>
      <c r="C570" s="6"/>
      <c r="D570" s="468"/>
      <c r="E570" s="102" t="s">
        <v>52</v>
      </c>
      <c r="F570" s="6"/>
      <c r="G570" s="6"/>
      <c r="H570" s="6"/>
      <c r="I570" s="7"/>
    </row>
    <row r="571" spans="1:9" ht="13.5" thickBot="1">
      <c r="A571" s="469"/>
      <c r="B571" s="469"/>
      <c r="C571" s="469"/>
      <c r="D571" s="469"/>
      <c r="E571" s="469"/>
      <c r="F571" s="469"/>
      <c r="G571" s="469"/>
      <c r="H571" s="469"/>
      <c r="I571" s="469"/>
    </row>
    <row r="572" spans="1:9" ht="13.5" thickBot="1">
      <c r="A572" s="470" t="s">
        <v>75</v>
      </c>
      <c r="B572" s="471"/>
      <c r="C572" s="471"/>
      <c r="D572" s="471"/>
      <c r="E572" s="471"/>
      <c r="F572" s="471"/>
      <c r="G572" s="471"/>
      <c r="H572" s="471"/>
      <c r="I572" s="472"/>
    </row>
    <row r="573" spans="1:9">
      <c r="A573" s="61"/>
      <c r="B573" s="11"/>
      <c r="C573" s="11"/>
      <c r="D573" s="11"/>
      <c r="E573" s="11"/>
      <c r="F573" s="11"/>
      <c r="G573" s="11"/>
      <c r="H573" s="98"/>
      <c r="I573" s="24"/>
    </row>
    <row r="574" spans="1:9">
      <c r="A574" s="62"/>
      <c r="B574" s="13"/>
      <c r="C574" s="13"/>
      <c r="D574" s="13"/>
      <c r="E574" s="13"/>
      <c r="F574" s="13"/>
      <c r="G574" s="13"/>
      <c r="H574" s="97"/>
      <c r="I574" s="26"/>
    </row>
    <row r="575" spans="1:9">
      <c r="A575" s="62"/>
      <c r="B575" s="13"/>
      <c r="C575" s="13"/>
      <c r="D575" s="13"/>
      <c r="E575" s="13"/>
      <c r="F575" s="13"/>
      <c r="G575" s="13"/>
      <c r="H575" s="97"/>
      <c r="I575" s="26"/>
    </row>
    <row r="576" spans="1:9">
      <c r="A576" s="12"/>
      <c r="B576" s="13"/>
      <c r="C576" s="13"/>
      <c r="D576" s="13"/>
      <c r="E576" s="109"/>
      <c r="F576" s="63"/>
      <c r="G576" s="63"/>
      <c r="H576" s="9"/>
      <c r="I576" s="26"/>
    </row>
    <row r="577" spans="1:9">
      <c r="A577" s="12"/>
      <c r="B577" s="13"/>
      <c r="C577" s="13"/>
      <c r="D577" s="13"/>
      <c r="E577" s="9"/>
      <c r="F577" s="9"/>
      <c r="G577" s="9"/>
      <c r="H577" s="9"/>
      <c r="I577" s="26"/>
    </row>
    <row r="578" spans="1:9">
      <c r="A578" s="12"/>
      <c r="B578" s="13"/>
      <c r="C578" s="13"/>
      <c r="D578" s="13"/>
      <c r="E578" s="9"/>
      <c r="F578" s="9"/>
      <c r="G578" s="9"/>
      <c r="H578" s="9"/>
      <c r="I578" s="26"/>
    </row>
    <row r="579" spans="1:9">
      <c r="A579" s="12"/>
      <c r="B579" s="13"/>
      <c r="C579" s="13"/>
      <c r="D579" s="13"/>
      <c r="E579" s="9"/>
      <c r="F579" s="9"/>
      <c r="G579" s="9"/>
      <c r="H579" s="9"/>
      <c r="I579" s="26"/>
    </row>
    <row r="580" spans="1:9">
      <c r="A580" s="25"/>
      <c r="B580" s="9"/>
      <c r="C580" s="9"/>
      <c r="D580" s="9"/>
      <c r="E580" s="9"/>
      <c r="F580" s="9"/>
      <c r="G580" s="9"/>
      <c r="H580" s="9"/>
      <c r="I580" s="26"/>
    </row>
    <row r="581" spans="1:9">
      <c r="A581" s="64"/>
      <c r="B581" s="13"/>
      <c r="C581" s="13"/>
      <c r="D581" s="13"/>
      <c r="E581" s="9"/>
      <c r="F581" s="9"/>
      <c r="G581" s="9"/>
      <c r="H581" s="9"/>
      <c r="I581" s="26"/>
    </row>
    <row r="582" spans="1:9">
      <c r="A582" s="12"/>
      <c r="B582" s="13"/>
      <c r="C582" s="13"/>
      <c r="D582" s="13"/>
      <c r="E582" s="9"/>
      <c r="F582" s="9"/>
      <c r="G582" s="9"/>
      <c r="H582" s="9"/>
      <c r="I582" s="26"/>
    </row>
    <row r="583" spans="1:9">
      <c r="A583" s="12"/>
      <c r="B583" s="13"/>
      <c r="C583" s="13"/>
      <c r="D583" s="13"/>
      <c r="E583" s="9"/>
      <c r="F583" s="9"/>
      <c r="G583" s="9"/>
      <c r="H583" s="9"/>
      <c r="I583" s="26"/>
    </row>
    <row r="584" spans="1:9">
      <c r="A584" s="12"/>
      <c r="B584" s="13"/>
      <c r="C584" s="13"/>
      <c r="D584" s="13"/>
      <c r="E584" s="9"/>
      <c r="F584" s="9"/>
      <c r="G584" s="9"/>
      <c r="H584" s="9"/>
      <c r="I584" s="26"/>
    </row>
    <row r="585" spans="1:9">
      <c r="A585" s="12"/>
      <c r="B585" s="9"/>
      <c r="C585" s="9"/>
      <c r="D585" s="9"/>
      <c r="E585" s="9"/>
      <c r="F585" s="9"/>
      <c r="G585" s="9"/>
      <c r="H585" s="9"/>
      <c r="I585" s="26"/>
    </row>
    <row r="586" spans="1:9">
      <c r="A586" s="12"/>
      <c r="B586" s="9"/>
      <c r="C586" s="9"/>
      <c r="D586" s="9"/>
      <c r="E586" s="9"/>
      <c r="F586" s="9"/>
      <c r="G586" s="9"/>
      <c r="H586" s="9"/>
      <c r="I586" s="26"/>
    </row>
    <row r="587" spans="1:9">
      <c r="A587" s="12"/>
      <c r="B587" s="9"/>
      <c r="C587" s="9"/>
      <c r="D587" s="9"/>
      <c r="E587" s="9"/>
      <c r="F587" s="9"/>
      <c r="G587" s="9"/>
      <c r="H587" s="9"/>
      <c r="I587" s="26"/>
    </row>
    <row r="588" spans="1:9">
      <c r="A588" s="12"/>
      <c r="B588" s="9"/>
      <c r="C588" s="9"/>
      <c r="D588" s="9"/>
      <c r="E588" s="9"/>
      <c r="F588" s="9"/>
      <c r="G588" s="9"/>
      <c r="H588" s="9"/>
      <c r="I588" s="26"/>
    </row>
    <row r="589" spans="1:9">
      <c r="A589" s="12"/>
      <c r="B589" s="9"/>
      <c r="C589" s="9"/>
      <c r="D589" s="9"/>
      <c r="E589" s="9"/>
      <c r="F589" s="9"/>
      <c r="G589" s="9"/>
      <c r="H589" s="9"/>
      <c r="I589" s="26"/>
    </row>
    <row r="590" spans="1:9">
      <c r="A590" s="12"/>
      <c r="B590" s="109"/>
      <c r="C590" s="13"/>
      <c r="D590" s="13"/>
      <c r="E590" s="13"/>
      <c r="F590" s="13"/>
      <c r="G590" s="13"/>
      <c r="H590" s="9"/>
      <c r="I590" s="26"/>
    </row>
    <row r="591" spans="1:9" ht="14.25">
      <c r="A591" s="25"/>
      <c r="B591" s="65"/>
      <c r="C591" s="66"/>
      <c r="D591" s="67"/>
      <c r="E591" s="68"/>
      <c r="F591" s="68"/>
      <c r="G591" s="67"/>
      <c r="H591" s="9"/>
      <c r="I591" s="26"/>
    </row>
    <row r="592" spans="1:9" ht="15" thickBot="1">
      <c r="A592" s="27"/>
      <c r="B592" s="14"/>
      <c r="C592" s="69"/>
      <c r="D592" s="70"/>
      <c r="E592" s="71"/>
      <c r="F592" s="71"/>
      <c r="G592" s="70"/>
      <c r="H592" s="28"/>
      <c r="I592" s="29"/>
    </row>
    <row r="593" spans="1:9">
      <c r="A593" s="441" t="s">
        <v>14</v>
      </c>
      <c r="B593" s="442"/>
      <c r="C593" s="442"/>
      <c r="D593" s="443"/>
      <c r="E593" s="383" t="s">
        <v>12</v>
      </c>
      <c r="F593" s="384"/>
      <c r="G593" s="444" t="s">
        <v>92</v>
      </c>
      <c r="H593" s="445"/>
      <c r="I593" s="446"/>
    </row>
    <row r="594" spans="1:9">
      <c r="A594" s="428" t="s">
        <v>116</v>
      </c>
      <c r="B594" s="429"/>
      <c r="C594" s="429"/>
      <c r="D594" s="430"/>
      <c r="E594" s="388" t="s">
        <v>11</v>
      </c>
      <c r="F594" s="389"/>
      <c r="G594" s="395" t="s">
        <v>9</v>
      </c>
      <c r="H594" s="395"/>
      <c r="I594" s="396"/>
    </row>
    <row r="595" spans="1:9">
      <c r="A595" s="431"/>
      <c r="B595" s="432"/>
      <c r="C595" s="432"/>
      <c r="D595" s="433"/>
      <c r="E595" s="388" t="s">
        <v>10</v>
      </c>
      <c r="F595" s="389"/>
      <c r="G595" s="395" t="s">
        <v>6</v>
      </c>
      <c r="H595" s="395"/>
      <c r="I595" s="396"/>
    </row>
    <row r="596" spans="1:9" ht="13.5" thickBot="1">
      <c r="A596" s="431"/>
      <c r="B596" s="432"/>
      <c r="C596" s="432"/>
      <c r="D596" s="433"/>
      <c r="E596" s="16" t="s">
        <v>13</v>
      </c>
      <c r="F596" s="395" t="s">
        <v>7</v>
      </c>
      <c r="G596" s="395"/>
      <c r="H596" s="488"/>
      <c r="I596" s="489"/>
    </row>
    <row r="597" spans="1:9" ht="24">
      <c r="A597" s="431"/>
      <c r="B597" s="432"/>
      <c r="C597" s="432"/>
      <c r="D597" s="433"/>
      <c r="E597" s="17" t="s">
        <v>8</v>
      </c>
      <c r="F597" s="397" t="s">
        <v>117</v>
      </c>
      <c r="G597" s="454"/>
      <c r="H597" s="99" t="s">
        <v>32</v>
      </c>
      <c r="I597" s="336" t="s">
        <v>290</v>
      </c>
    </row>
    <row r="598" spans="1:9" ht="13.5" thickBot="1">
      <c r="A598" s="434"/>
      <c r="B598" s="435"/>
      <c r="C598" s="435"/>
      <c r="D598" s="436"/>
      <c r="E598" s="485"/>
      <c r="F598" s="486"/>
      <c r="G598" s="487"/>
      <c r="H598" s="51" t="s">
        <v>81</v>
      </c>
      <c r="I598" s="229">
        <v>30</v>
      </c>
    </row>
    <row r="607" spans="1:9" ht="13.5" thickBot="1">
      <c r="C607" s="15"/>
    </row>
    <row r="608" spans="1:9" ht="18">
      <c r="A608" s="417"/>
      <c r="B608" s="419" t="s">
        <v>4</v>
      </c>
      <c r="C608" s="419"/>
      <c r="D608" s="419"/>
      <c r="E608" s="419"/>
      <c r="F608" s="419"/>
      <c r="G608" s="419"/>
      <c r="H608" s="419"/>
      <c r="I608" s="420"/>
    </row>
    <row r="609" spans="1:9" ht="18.75" thickBot="1">
      <c r="A609" s="418"/>
      <c r="B609" s="421" t="s">
        <v>5</v>
      </c>
      <c r="C609" s="421"/>
      <c r="D609" s="421"/>
      <c r="E609" s="421"/>
      <c r="F609" s="421"/>
      <c r="G609" s="421"/>
      <c r="H609" s="421"/>
      <c r="I609" s="422"/>
    </row>
    <row r="610" spans="1:9" ht="13.5" thickBot="1">
      <c r="A610" s="459"/>
      <c r="B610" s="460"/>
      <c r="C610" s="460"/>
      <c r="D610" s="460"/>
      <c r="E610" s="460"/>
      <c r="F610" s="460"/>
      <c r="G610" s="460"/>
      <c r="H610" s="460"/>
      <c r="I610" s="460"/>
    </row>
    <row r="611" spans="1:9" ht="18.75" thickBot="1">
      <c r="A611" s="457" t="s">
        <v>110</v>
      </c>
      <c r="B611" s="458"/>
      <c r="C611" s="334" t="s">
        <v>294</v>
      </c>
      <c r="D611" s="426" t="s">
        <v>168</v>
      </c>
      <c r="E611" s="426"/>
      <c r="F611" s="426"/>
      <c r="G611" s="426"/>
      <c r="H611" s="426"/>
      <c r="I611" s="427"/>
    </row>
    <row r="612" spans="1:9" ht="18.75" thickBot="1">
      <c r="A612" s="473"/>
      <c r="B612" s="473"/>
      <c r="C612" s="473"/>
      <c r="D612" s="473"/>
      <c r="E612" s="473"/>
      <c r="F612" s="473"/>
      <c r="G612" s="473"/>
      <c r="H612" s="473"/>
      <c r="I612" s="473"/>
    </row>
    <row r="613" spans="1:9" ht="15.75" thickBot="1">
      <c r="A613" s="408" t="s">
        <v>77</v>
      </c>
      <c r="B613" s="409"/>
      <c r="C613" s="409"/>
      <c r="D613" s="409"/>
      <c r="E613" s="409"/>
      <c r="F613" s="409"/>
      <c r="G613" s="409"/>
      <c r="H613" s="409"/>
      <c r="I613" s="410"/>
    </row>
    <row r="614" spans="1:9">
      <c r="A614" s="36" t="s">
        <v>33</v>
      </c>
      <c r="B614" s="37" t="s">
        <v>34</v>
      </c>
      <c r="C614" s="37" t="s">
        <v>78</v>
      </c>
      <c r="D614" s="474" t="s">
        <v>79</v>
      </c>
      <c r="E614" s="475"/>
      <c r="F614" s="475"/>
      <c r="G614" s="475"/>
      <c r="H614" s="475"/>
      <c r="I614" s="476"/>
    </row>
    <row r="615" spans="1:9">
      <c r="A615" s="38" t="s">
        <v>35</v>
      </c>
      <c r="B615" s="39" t="s">
        <v>111</v>
      </c>
      <c r="C615" s="39">
        <v>2</v>
      </c>
      <c r="D615" s="477" t="s">
        <v>285</v>
      </c>
      <c r="E615" s="478"/>
      <c r="F615" s="478"/>
      <c r="G615" s="478"/>
      <c r="H615" s="478"/>
      <c r="I615" s="479"/>
    </row>
    <row r="616" spans="1:9" ht="24.75" thickBot="1">
      <c r="A616" s="40" t="s">
        <v>36</v>
      </c>
      <c r="B616" s="41">
        <v>53</v>
      </c>
      <c r="C616" s="42" t="s">
        <v>37</v>
      </c>
      <c r="D616" s="41">
        <v>0</v>
      </c>
      <c r="E616" s="43" t="s">
        <v>38</v>
      </c>
      <c r="F616" s="41">
        <v>0</v>
      </c>
      <c r="G616" s="42" t="s">
        <v>39</v>
      </c>
      <c r="H616" s="41">
        <v>3</v>
      </c>
      <c r="I616" s="7"/>
    </row>
    <row r="617" spans="1:9" ht="34.5" thickBot="1">
      <c r="A617" s="90" t="s">
        <v>40</v>
      </c>
      <c r="B617" s="83" t="s">
        <v>41</v>
      </c>
      <c r="C617" s="230" t="s">
        <v>42</v>
      </c>
      <c r="D617" s="89" t="s">
        <v>43</v>
      </c>
      <c r="E617" s="480" t="s">
        <v>44</v>
      </c>
      <c r="F617" s="481"/>
      <c r="G617" s="481"/>
      <c r="H617" s="481"/>
      <c r="I617" s="482"/>
    </row>
    <row r="618" spans="1:9" ht="15.75">
      <c r="A618" s="76" t="s">
        <v>45</v>
      </c>
      <c r="B618" s="253" t="s">
        <v>52</v>
      </c>
      <c r="C618" s="248"/>
      <c r="D618" s="88"/>
      <c r="E618" s="85" t="s">
        <v>47</v>
      </c>
      <c r="F618" s="78" t="s">
        <v>48</v>
      </c>
      <c r="G618" s="86" t="s">
        <v>49</v>
      </c>
      <c r="H618" s="78"/>
      <c r="I618" s="8"/>
    </row>
    <row r="619" spans="1:9" ht="15.75">
      <c r="A619" s="44" t="s">
        <v>50</v>
      </c>
      <c r="B619" s="225" t="s">
        <v>46</v>
      </c>
      <c r="C619" s="248"/>
      <c r="D619" s="45"/>
      <c r="E619" s="47" t="s">
        <v>166</v>
      </c>
      <c r="F619" s="227" t="s">
        <v>85</v>
      </c>
      <c r="G619" s="227" t="s">
        <v>196</v>
      </c>
      <c r="H619" s="225"/>
      <c r="I619" s="5"/>
    </row>
    <row r="620" spans="1:9" ht="13.5" thickBot="1">
      <c r="A620" s="154" t="s">
        <v>51</v>
      </c>
      <c r="B620" s="152" t="s">
        <v>52</v>
      </c>
      <c r="C620" s="249"/>
      <c r="D620" s="73"/>
      <c r="E620" s="156" t="s">
        <v>84</v>
      </c>
      <c r="F620" s="108" t="s">
        <v>84</v>
      </c>
      <c r="G620" s="108" t="s">
        <v>84</v>
      </c>
      <c r="H620" s="153"/>
      <c r="I620" s="159"/>
    </row>
    <row r="621" spans="1:9" ht="13.5" thickBot="1">
      <c r="A621" s="151" t="s">
        <v>53</v>
      </c>
      <c r="B621" s="81" t="s">
        <v>54</v>
      </c>
      <c r="C621" s="81" t="s">
        <v>55</v>
      </c>
      <c r="D621" s="160" t="s">
        <v>132</v>
      </c>
      <c r="E621" s="157" t="s">
        <v>133</v>
      </c>
      <c r="F621" s="81" t="s">
        <v>102</v>
      </c>
      <c r="G621" s="82" t="s">
        <v>129</v>
      </c>
      <c r="H621" s="155"/>
      <c r="I621" s="161" t="s">
        <v>60</v>
      </c>
    </row>
    <row r="622" spans="1:9">
      <c r="A622" s="76" t="s">
        <v>25</v>
      </c>
      <c r="B622" s="149">
        <v>1</v>
      </c>
      <c r="C622" s="149">
        <v>21</v>
      </c>
      <c r="D622" s="242">
        <v>8</v>
      </c>
      <c r="E622" s="128"/>
      <c r="F622" s="149">
        <v>1</v>
      </c>
      <c r="G622" s="103"/>
      <c r="H622" s="150"/>
      <c r="I622" s="8"/>
    </row>
    <row r="623" spans="1:9">
      <c r="A623" s="44" t="s">
        <v>61</v>
      </c>
      <c r="B623" s="223" t="s">
        <v>119</v>
      </c>
      <c r="C623" s="223" t="s">
        <v>284</v>
      </c>
      <c r="D623" s="107" t="s">
        <v>119</v>
      </c>
      <c r="E623" s="129"/>
      <c r="F623" s="223" t="s">
        <v>128</v>
      </c>
      <c r="G623" s="223"/>
      <c r="H623" s="227"/>
      <c r="I623" s="5"/>
    </row>
    <row r="624" spans="1:9" ht="13.5" thickBot="1">
      <c r="A624" s="52" t="s">
        <v>27</v>
      </c>
      <c r="B624" s="120" t="s">
        <v>120</v>
      </c>
      <c r="C624" s="120" t="s">
        <v>120</v>
      </c>
      <c r="D624" s="107" t="s">
        <v>84</v>
      </c>
      <c r="E624" s="224"/>
      <c r="F624" s="120" t="s">
        <v>120</v>
      </c>
      <c r="G624" s="120"/>
      <c r="H624" s="228"/>
      <c r="I624" s="7"/>
    </row>
    <row r="625" spans="1:9" ht="13.5" thickBot="1">
      <c r="A625" s="93" t="s">
        <v>80</v>
      </c>
      <c r="B625" s="82" t="s">
        <v>62</v>
      </c>
      <c r="C625" s="82" t="s">
        <v>63</v>
      </c>
      <c r="D625" s="490" t="s">
        <v>64</v>
      </c>
      <c r="E625" s="484"/>
      <c r="F625" s="82" t="s">
        <v>65</v>
      </c>
      <c r="G625" s="82" t="s">
        <v>180</v>
      </c>
      <c r="H625" s="95"/>
      <c r="I625" s="96"/>
    </row>
    <row r="626" spans="1:9">
      <c r="A626" s="91" t="s">
        <v>25</v>
      </c>
      <c r="B626" s="104">
        <v>1</v>
      </c>
      <c r="C626" s="104">
        <v>2</v>
      </c>
      <c r="D626" s="461">
        <v>6</v>
      </c>
      <c r="E626" s="462"/>
      <c r="F626" s="103">
        <v>16</v>
      </c>
      <c r="G626" s="103">
        <v>1</v>
      </c>
      <c r="H626" s="2"/>
      <c r="I626" s="2"/>
    </row>
    <row r="627" spans="1:9">
      <c r="A627" s="54" t="s">
        <v>66</v>
      </c>
      <c r="B627" s="231" t="s">
        <v>128</v>
      </c>
      <c r="C627" s="231" t="s">
        <v>113</v>
      </c>
      <c r="D627" s="463" t="s">
        <v>179</v>
      </c>
      <c r="E627" s="464"/>
      <c r="F627" s="223" t="s">
        <v>114</v>
      </c>
      <c r="G627" s="223" t="s">
        <v>214</v>
      </c>
      <c r="H627" s="1"/>
      <c r="I627" s="1"/>
    </row>
    <row r="628" spans="1:9">
      <c r="A628" s="55" t="s">
        <v>27</v>
      </c>
      <c r="B628" s="56" t="s">
        <v>120</v>
      </c>
      <c r="C628" s="231" t="s">
        <v>84</v>
      </c>
      <c r="D628" s="231" t="s">
        <v>67</v>
      </c>
      <c r="E628" s="231" t="s">
        <v>68</v>
      </c>
      <c r="F628" s="223" t="s">
        <v>84</v>
      </c>
      <c r="G628" s="223" t="s">
        <v>120</v>
      </c>
      <c r="H628" s="1"/>
      <c r="I628" s="1"/>
    </row>
    <row r="629" spans="1:9" ht="13.5" thickBot="1">
      <c r="A629" s="57"/>
      <c r="B629" s="58"/>
      <c r="C629" s="59"/>
      <c r="D629" s="108">
        <v>4</v>
      </c>
      <c r="E629" s="59"/>
      <c r="F629" s="60"/>
      <c r="G629" s="60"/>
      <c r="H629" s="73"/>
      <c r="I629" s="73"/>
    </row>
    <row r="630" spans="1:9">
      <c r="A630" s="465" t="s">
        <v>69</v>
      </c>
      <c r="B630" s="10" t="s">
        <v>70</v>
      </c>
      <c r="C630" s="10" t="s">
        <v>71</v>
      </c>
      <c r="D630" s="467" t="s">
        <v>72</v>
      </c>
      <c r="E630" s="10" t="s">
        <v>73</v>
      </c>
      <c r="F630" s="10" t="s">
        <v>74</v>
      </c>
      <c r="G630" s="3"/>
      <c r="H630" s="3"/>
      <c r="I630" s="4"/>
    </row>
    <row r="631" spans="1:9" ht="13.5" thickBot="1">
      <c r="A631" s="466"/>
      <c r="B631" s="102" t="s">
        <v>52</v>
      </c>
      <c r="C631" s="6"/>
      <c r="D631" s="468"/>
      <c r="E631" s="102" t="s">
        <v>52</v>
      </c>
      <c r="F631" s="6"/>
      <c r="G631" s="6"/>
      <c r="H631" s="6"/>
      <c r="I631" s="7"/>
    </row>
    <row r="632" spans="1:9" ht="13.5" thickBot="1">
      <c r="A632" s="469"/>
      <c r="B632" s="469"/>
      <c r="C632" s="469"/>
      <c r="D632" s="469"/>
      <c r="E632" s="469"/>
      <c r="F632" s="469"/>
      <c r="G632" s="469"/>
      <c r="H632" s="469"/>
      <c r="I632" s="469"/>
    </row>
    <row r="633" spans="1:9" ht="13.5" thickBot="1">
      <c r="A633" s="470" t="s">
        <v>75</v>
      </c>
      <c r="B633" s="471"/>
      <c r="C633" s="471"/>
      <c r="D633" s="471"/>
      <c r="E633" s="471"/>
      <c r="F633" s="471"/>
      <c r="G633" s="471"/>
      <c r="H633" s="471"/>
      <c r="I633" s="472"/>
    </row>
    <row r="634" spans="1:9">
      <c r="A634" s="61"/>
      <c r="B634" s="11"/>
      <c r="C634" s="11"/>
      <c r="D634" s="11"/>
      <c r="E634" s="11"/>
      <c r="F634" s="11"/>
      <c r="G634" s="11"/>
      <c r="H634" s="98"/>
      <c r="I634" s="24"/>
    </row>
    <row r="635" spans="1:9">
      <c r="A635" s="62"/>
      <c r="B635" s="13"/>
      <c r="C635" s="13"/>
      <c r="D635" s="13"/>
      <c r="E635" s="13"/>
      <c r="F635" s="13"/>
      <c r="G635" s="13"/>
      <c r="H635" s="97"/>
      <c r="I635" s="26"/>
    </row>
    <row r="636" spans="1:9">
      <c r="A636" s="62"/>
      <c r="B636" s="13"/>
      <c r="C636" s="13"/>
      <c r="D636" s="13"/>
      <c r="E636" s="13"/>
      <c r="F636" s="13"/>
      <c r="G636" s="13"/>
      <c r="H636" s="97"/>
      <c r="I636" s="26"/>
    </row>
    <row r="637" spans="1:9">
      <c r="A637" s="12"/>
      <c r="B637" s="13"/>
      <c r="C637" s="13"/>
      <c r="D637" s="13"/>
      <c r="E637" s="109"/>
      <c r="F637" s="63"/>
      <c r="G637" s="63"/>
      <c r="H637" s="9"/>
      <c r="I637" s="26"/>
    </row>
    <row r="638" spans="1:9">
      <c r="A638" s="12"/>
      <c r="B638" s="13"/>
      <c r="C638" s="13"/>
      <c r="D638" s="13"/>
      <c r="E638" s="9"/>
      <c r="F638" s="9"/>
      <c r="G638" s="9"/>
      <c r="H638" s="9"/>
      <c r="I638" s="26"/>
    </row>
    <row r="639" spans="1:9">
      <c r="A639" s="12"/>
      <c r="B639" s="13"/>
      <c r="C639" s="13"/>
      <c r="D639" s="13"/>
      <c r="E639" s="9"/>
      <c r="F639" s="9"/>
      <c r="G639" s="9"/>
      <c r="H639" s="9"/>
      <c r="I639" s="26"/>
    </row>
    <row r="640" spans="1:9">
      <c r="A640" s="12"/>
      <c r="B640" s="13"/>
      <c r="C640" s="13"/>
      <c r="D640" s="13"/>
      <c r="E640" s="9"/>
      <c r="F640" s="9"/>
      <c r="G640" s="9"/>
      <c r="H640" s="9"/>
      <c r="I640" s="26"/>
    </row>
    <row r="641" spans="1:9">
      <c r="A641" s="25"/>
      <c r="B641" s="9"/>
      <c r="C641" s="9"/>
      <c r="D641" s="9"/>
      <c r="E641" s="9"/>
      <c r="F641" s="9"/>
      <c r="G641" s="9"/>
      <c r="H641" s="9"/>
      <c r="I641" s="26"/>
    </row>
    <row r="642" spans="1:9">
      <c r="A642" s="64"/>
      <c r="B642" s="13"/>
      <c r="C642" s="13"/>
      <c r="D642" s="13"/>
      <c r="E642" s="9"/>
      <c r="F642" s="9"/>
      <c r="G642" s="9"/>
      <c r="H642" s="9"/>
      <c r="I642" s="26"/>
    </row>
    <row r="643" spans="1:9">
      <c r="A643" s="12"/>
      <c r="B643" s="13"/>
      <c r="C643" s="13"/>
      <c r="D643" s="13"/>
      <c r="E643" s="9"/>
      <c r="F643" s="9"/>
      <c r="G643" s="9"/>
      <c r="H643" s="9"/>
      <c r="I643" s="26"/>
    </row>
    <row r="644" spans="1:9">
      <c r="A644" s="12"/>
      <c r="B644" s="13"/>
      <c r="C644" s="13"/>
      <c r="D644" s="13"/>
      <c r="E644" s="9"/>
      <c r="F644" s="9"/>
      <c r="G644" s="9"/>
      <c r="H644" s="9"/>
      <c r="I644" s="26"/>
    </row>
    <row r="645" spans="1:9">
      <c r="A645" s="12"/>
      <c r="B645" s="13"/>
      <c r="C645" s="13"/>
      <c r="D645" s="13"/>
      <c r="E645" s="9"/>
      <c r="F645" s="9"/>
      <c r="G645" s="9"/>
      <c r="H645" s="9"/>
      <c r="I645" s="26"/>
    </row>
    <row r="646" spans="1:9">
      <c r="A646" s="12"/>
      <c r="B646" s="9"/>
      <c r="C646" s="9"/>
      <c r="D646" s="9"/>
      <c r="E646" s="9"/>
      <c r="F646" s="9"/>
      <c r="G646" s="9"/>
      <c r="H646" s="9"/>
      <c r="I646" s="26"/>
    </row>
    <row r="647" spans="1:9">
      <c r="A647" s="12"/>
      <c r="B647" s="9"/>
      <c r="C647" s="9"/>
      <c r="D647" s="9"/>
      <c r="E647" s="9"/>
      <c r="F647" s="9"/>
      <c r="G647" s="9"/>
      <c r="H647" s="9"/>
      <c r="I647" s="26"/>
    </row>
    <row r="648" spans="1:9">
      <c r="A648" s="12"/>
      <c r="B648" s="9"/>
      <c r="C648" s="9"/>
      <c r="D648" s="9"/>
      <c r="E648" s="9"/>
      <c r="F648" s="9"/>
      <c r="G648" s="9"/>
      <c r="H648" s="9"/>
      <c r="I648" s="26"/>
    </row>
    <row r="649" spans="1:9">
      <c r="A649" s="12"/>
      <c r="B649" s="9"/>
      <c r="C649" s="9"/>
      <c r="D649" s="9"/>
      <c r="E649" s="9"/>
      <c r="F649" s="9"/>
      <c r="G649" s="9"/>
      <c r="H649" s="9"/>
      <c r="I649" s="26"/>
    </row>
    <row r="650" spans="1:9">
      <c r="A650" s="12"/>
      <c r="B650" s="9"/>
      <c r="C650" s="9"/>
      <c r="D650" s="9"/>
      <c r="E650" s="9"/>
      <c r="F650" s="9"/>
      <c r="G650" s="9"/>
      <c r="H650" s="9"/>
      <c r="I650" s="26"/>
    </row>
    <row r="651" spans="1:9">
      <c r="A651" s="12"/>
      <c r="B651" s="109"/>
      <c r="C651" s="13"/>
      <c r="D651" s="13"/>
      <c r="E651" s="13"/>
      <c r="F651" s="13"/>
      <c r="G651" s="13"/>
      <c r="H651" s="9"/>
      <c r="I651" s="26"/>
    </row>
    <row r="652" spans="1:9" ht="14.25">
      <c r="A652" s="25"/>
      <c r="B652" s="65"/>
      <c r="C652" s="66"/>
      <c r="D652" s="67"/>
      <c r="E652" s="68"/>
      <c r="F652" s="68"/>
      <c r="G652" s="67"/>
      <c r="H652" s="9"/>
      <c r="I652" s="26"/>
    </row>
    <row r="653" spans="1:9" ht="15" thickBot="1">
      <c r="A653" s="27"/>
      <c r="B653" s="14"/>
      <c r="C653" s="69"/>
      <c r="D653" s="70"/>
      <c r="E653" s="71"/>
      <c r="F653" s="71"/>
      <c r="G653" s="70"/>
      <c r="H653" s="28"/>
      <c r="I653" s="29"/>
    </row>
    <row r="654" spans="1:9">
      <c r="A654" s="441" t="s">
        <v>14</v>
      </c>
      <c r="B654" s="442"/>
      <c r="C654" s="442"/>
      <c r="D654" s="443"/>
      <c r="E654" s="383" t="s">
        <v>12</v>
      </c>
      <c r="F654" s="384"/>
      <c r="G654" s="444" t="s">
        <v>92</v>
      </c>
      <c r="H654" s="445"/>
      <c r="I654" s="446"/>
    </row>
    <row r="655" spans="1:9">
      <c r="A655" s="428" t="s">
        <v>116</v>
      </c>
      <c r="B655" s="429"/>
      <c r="C655" s="429"/>
      <c r="D655" s="430"/>
      <c r="E655" s="388" t="s">
        <v>11</v>
      </c>
      <c r="F655" s="389"/>
      <c r="G655" s="395" t="s">
        <v>9</v>
      </c>
      <c r="H655" s="395"/>
      <c r="I655" s="396"/>
    </row>
    <row r="656" spans="1:9">
      <c r="A656" s="431"/>
      <c r="B656" s="432"/>
      <c r="C656" s="432"/>
      <c r="D656" s="433"/>
      <c r="E656" s="388" t="s">
        <v>10</v>
      </c>
      <c r="F656" s="389"/>
      <c r="G656" s="395" t="s">
        <v>6</v>
      </c>
      <c r="H656" s="395"/>
      <c r="I656" s="396"/>
    </row>
    <row r="657" spans="1:9" ht="13.5" thickBot="1">
      <c r="A657" s="431"/>
      <c r="B657" s="432"/>
      <c r="C657" s="432"/>
      <c r="D657" s="433"/>
      <c r="E657" s="16" t="s">
        <v>13</v>
      </c>
      <c r="F657" s="395" t="s">
        <v>7</v>
      </c>
      <c r="G657" s="395"/>
      <c r="H657" s="488"/>
      <c r="I657" s="489"/>
    </row>
    <row r="658" spans="1:9" ht="24">
      <c r="A658" s="431"/>
      <c r="B658" s="432"/>
      <c r="C658" s="432"/>
      <c r="D658" s="433"/>
      <c r="E658" s="17" t="s">
        <v>8</v>
      </c>
      <c r="F658" s="397" t="s">
        <v>117</v>
      </c>
      <c r="G658" s="454"/>
      <c r="H658" s="99" t="s">
        <v>32</v>
      </c>
      <c r="I658" s="336" t="s">
        <v>294</v>
      </c>
    </row>
    <row r="659" spans="1:9" ht="13.5" thickBot="1">
      <c r="A659" s="434"/>
      <c r="B659" s="435"/>
      <c r="C659" s="435"/>
      <c r="D659" s="436"/>
      <c r="E659" s="485"/>
      <c r="F659" s="486"/>
      <c r="G659" s="487"/>
      <c r="H659" s="51" t="s">
        <v>81</v>
      </c>
      <c r="I659" s="229">
        <v>31</v>
      </c>
    </row>
    <row r="668" spans="1:9" ht="13.5" thickBot="1">
      <c r="C668" s="15"/>
    </row>
    <row r="669" spans="1:9" ht="18">
      <c r="A669" s="417"/>
      <c r="B669" s="419" t="s">
        <v>4</v>
      </c>
      <c r="C669" s="419"/>
      <c r="D669" s="419"/>
      <c r="E669" s="419"/>
      <c r="F669" s="419"/>
      <c r="G669" s="419"/>
      <c r="H669" s="419"/>
      <c r="I669" s="420"/>
    </row>
    <row r="670" spans="1:9" ht="18.75" thickBot="1">
      <c r="A670" s="418"/>
      <c r="B670" s="421" t="s">
        <v>5</v>
      </c>
      <c r="C670" s="421"/>
      <c r="D670" s="421"/>
      <c r="E670" s="421"/>
      <c r="F670" s="421"/>
      <c r="G670" s="421"/>
      <c r="H670" s="421"/>
      <c r="I670" s="422"/>
    </row>
    <row r="671" spans="1:9" ht="13.5" thickBot="1">
      <c r="A671" s="459"/>
      <c r="B671" s="460"/>
      <c r="C671" s="460"/>
      <c r="D671" s="460"/>
      <c r="E671" s="460"/>
      <c r="F671" s="460"/>
      <c r="G671" s="460"/>
      <c r="H671" s="460"/>
      <c r="I671" s="460"/>
    </row>
    <row r="672" spans="1:9" ht="18.75" thickBot="1">
      <c r="A672" s="457" t="s">
        <v>110</v>
      </c>
      <c r="B672" s="458"/>
      <c r="C672" s="334" t="s">
        <v>295</v>
      </c>
      <c r="D672" s="426" t="s">
        <v>168</v>
      </c>
      <c r="E672" s="426"/>
      <c r="F672" s="426"/>
      <c r="G672" s="426"/>
      <c r="H672" s="426"/>
      <c r="I672" s="427"/>
    </row>
    <row r="673" spans="1:9" ht="18.75" thickBot="1">
      <c r="A673" s="473"/>
      <c r="B673" s="473"/>
      <c r="C673" s="473"/>
      <c r="D673" s="473"/>
      <c r="E673" s="473"/>
      <c r="F673" s="473"/>
      <c r="G673" s="473"/>
      <c r="H673" s="473"/>
      <c r="I673" s="473"/>
    </row>
    <row r="674" spans="1:9" ht="15.75" thickBot="1">
      <c r="A674" s="408" t="s">
        <v>77</v>
      </c>
      <c r="B674" s="409"/>
      <c r="C674" s="409"/>
      <c r="D674" s="409"/>
      <c r="E674" s="409"/>
      <c r="F674" s="409"/>
      <c r="G674" s="409"/>
      <c r="H674" s="409"/>
      <c r="I674" s="410"/>
    </row>
    <row r="675" spans="1:9">
      <c r="A675" s="36" t="s">
        <v>33</v>
      </c>
      <c r="B675" s="37" t="s">
        <v>34</v>
      </c>
      <c r="C675" s="37" t="s">
        <v>78</v>
      </c>
      <c r="D675" s="474" t="s">
        <v>79</v>
      </c>
      <c r="E675" s="475"/>
      <c r="F675" s="475"/>
      <c r="G675" s="475"/>
      <c r="H675" s="475"/>
      <c r="I675" s="476"/>
    </row>
    <row r="676" spans="1:9">
      <c r="A676" s="38" t="s">
        <v>35</v>
      </c>
      <c r="B676" s="39" t="s">
        <v>111</v>
      </c>
      <c r="C676" s="39">
        <v>2</v>
      </c>
      <c r="D676" s="477" t="s">
        <v>518</v>
      </c>
      <c r="E676" s="478"/>
      <c r="F676" s="478"/>
      <c r="G676" s="478"/>
      <c r="H676" s="478"/>
      <c r="I676" s="479"/>
    </row>
    <row r="677" spans="1:9" ht="24.75" thickBot="1">
      <c r="A677" s="40" t="s">
        <v>36</v>
      </c>
      <c r="B677" s="41">
        <v>53</v>
      </c>
      <c r="C677" s="42" t="s">
        <v>37</v>
      </c>
      <c r="D677" s="41">
        <v>0</v>
      </c>
      <c r="E677" s="43" t="s">
        <v>38</v>
      </c>
      <c r="F677" s="41">
        <v>0</v>
      </c>
      <c r="G677" s="42" t="s">
        <v>39</v>
      </c>
      <c r="H677" s="41">
        <v>3</v>
      </c>
      <c r="I677" s="7"/>
    </row>
    <row r="678" spans="1:9" ht="34.5" thickBot="1">
      <c r="A678" s="90" t="s">
        <v>40</v>
      </c>
      <c r="B678" s="83" t="s">
        <v>41</v>
      </c>
      <c r="C678" s="230" t="s">
        <v>42</v>
      </c>
      <c r="D678" s="89" t="s">
        <v>43</v>
      </c>
      <c r="E678" s="480" t="s">
        <v>44</v>
      </c>
      <c r="F678" s="481"/>
      <c r="G678" s="481"/>
      <c r="H678" s="481"/>
      <c r="I678" s="482"/>
    </row>
    <row r="679" spans="1:9" ht="15.75">
      <c r="A679" s="76" t="s">
        <v>45</v>
      </c>
      <c r="B679" s="145" t="s">
        <v>52</v>
      </c>
      <c r="C679" s="1"/>
      <c r="D679" s="88"/>
      <c r="E679" s="85" t="s">
        <v>47</v>
      </c>
      <c r="F679" s="78" t="s">
        <v>48</v>
      </c>
      <c r="G679" s="86" t="s">
        <v>49</v>
      </c>
      <c r="H679" s="78"/>
      <c r="I679" s="8"/>
    </row>
    <row r="680" spans="1:9" ht="15.75">
      <c r="A680" s="44" t="s">
        <v>50</v>
      </c>
      <c r="B680" s="46" t="s">
        <v>46</v>
      </c>
      <c r="C680" s="1"/>
      <c r="D680" s="45"/>
      <c r="E680" s="47" t="s">
        <v>166</v>
      </c>
      <c r="F680" s="227" t="s">
        <v>85</v>
      </c>
      <c r="G680" s="227" t="s">
        <v>196</v>
      </c>
      <c r="H680" s="225"/>
      <c r="I680" s="5"/>
    </row>
    <row r="681" spans="1:9" ht="13.5" thickBot="1">
      <c r="A681" s="154" t="s">
        <v>51</v>
      </c>
      <c r="B681" s="152" t="s">
        <v>52</v>
      </c>
      <c r="C681" s="60"/>
      <c r="D681" s="73"/>
      <c r="E681" s="156" t="s">
        <v>84</v>
      </c>
      <c r="F681" s="108" t="s">
        <v>84</v>
      </c>
      <c r="G681" s="108" t="s">
        <v>131</v>
      </c>
      <c r="H681" s="153"/>
      <c r="I681" s="159"/>
    </row>
    <row r="682" spans="1:9" ht="13.5" thickBot="1">
      <c r="A682" s="151" t="s">
        <v>53</v>
      </c>
      <c r="B682" s="81" t="s">
        <v>54</v>
      </c>
      <c r="C682" s="81" t="s">
        <v>55</v>
      </c>
      <c r="D682" s="160" t="s">
        <v>132</v>
      </c>
      <c r="E682" s="157" t="s">
        <v>133</v>
      </c>
      <c r="F682" s="81" t="s">
        <v>102</v>
      </c>
      <c r="G682" s="82" t="s">
        <v>129</v>
      </c>
      <c r="H682" s="155"/>
      <c r="I682" s="161" t="s">
        <v>60</v>
      </c>
    </row>
    <row r="683" spans="1:9">
      <c r="A683" s="76" t="s">
        <v>25</v>
      </c>
      <c r="B683" s="149">
        <v>8</v>
      </c>
      <c r="C683" s="149">
        <v>31</v>
      </c>
      <c r="D683" s="215">
        <v>8</v>
      </c>
      <c r="E683" s="128">
        <v>8</v>
      </c>
      <c r="F683" s="149"/>
      <c r="G683" s="103">
        <v>1</v>
      </c>
      <c r="H683" s="150"/>
      <c r="I683" s="8"/>
    </row>
    <row r="684" spans="1:9">
      <c r="A684" s="44" t="s">
        <v>61</v>
      </c>
      <c r="B684" s="223" t="s">
        <v>119</v>
      </c>
      <c r="C684" s="223" t="s">
        <v>171</v>
      </c>
      <c r="D684" s="220" t="s">
        <v>287</v>
      </c>
      <c r="E684" s="129" t="s">
        <v>229</v>
      </c>
      <c r="F684" s="223"/>
      <c r="G684" s="223" t="s">
        <v>247</v>
      </c>
      <c r="H684" s="227"/>
      <c r="I684" s="5"/>
    </row>
    <row r="685" spans="1:9" ht="13.5" thickBot="1">
      <c r="A685" s="52" t="s">
        <v>27</v>
      </c>
      <c r="B685" s="120" t="s">
        <v>120</v>
      </c>
      <c r="C685" s="120" t="s">
        <v>120</v>
      </c>
      <c r="D685" s="220" t="s">
        <v>84</v>
      </c>
      <c r="E685" s="224" t="s">
        <v>84</v>
      </c>
      <c r="F685" s="120"/>
      <c r="G685" s="120" t="s">
        <v>84</v>
      </c>
      <c r="H685" s="228"/>
      <c r="I685" s="7"/>
    </row>
    <row r="686" spans="1:9" ht="13.5" thickBot="1">
      <c r="A686" s="93" t="s">
        <v>80</v>
      </c>
      <c r="B686" s="82" t="s">
        <v>62</v>
      </c>
      <c r="C686" s="82" t="s">
        <v>63</v>
      </c>
      <c r="D686" s="490" t="s">
        <v>64</v>
      </c>
      <c r="E686" s="484"/>
      <c r="F686" s="82" t="s">
        <v>65</v>
      </c>
      <c r="G686" s="82" t="s">
        <v>180</v>
      </c>
      <c r="H686" s="95"/>
      <c r="I686" s="96"/>
    </row>
    <row r="687" spans="1:9">
      <c r="A687" s="91" t="s">
        <v>25</v>
      </c>
      <c r="B687" s="104">
        <v>1</v>
      </c>
      <c r="C687" s="104">
        <v>2</v>
      </c>
      <c r="D687" s="461">
        <v>6</v>
      </c>
      <c r="E687" s="462"/>
      <c r="F687" s="103">
        <v>32</v>
      </c>
      <c r="G687" s="103">
        <v>1</v>
      </c>
      <c r="H687" s="2"/>
      <c r="I687" s="2"/>
    </row>
    <row r="688" spans="1:9">
      <c r="A688" s="54" t="s">
        <v>66</v>
      </c>
      <c r="B688" s="231" t="s">
        <v>272</v>
      </c>
      <c r="C688" s="231" t="s">
        <v>113</v>
      </c>
      <c r="D688" s="463" t="s">
        <v>179</v>
      </c>
      <c r="E688" s="464"/>
      <c r="F688" s="223" t="s">
        <v>114</v>
      </c>
      <c r="G688" s="223" t="s">
        <v>114</v>
      </c>
      <c r="H688" s="1"/>
      <c r="I688" s="1"/>
    </row>
    <row r="689" spans="1:9">
      <c r="A689" s="55" t="s">
        <v>27</v>
      </c>
      <c r="B689" s="56" t="s">
        <v>120</v>
      </c>
      <c r="C689" s="231" t="s">
        <v>84</v>
      </c>
      <c r="D689" s="231" t="s">
        <v>67</v>
      </c>
      <c r="E689" s="231" t="s">
        <v>68</v>
      </c>
      <c r="F689" s="223" t="s">
        <v>84</v>
      </c>
      <c r="G689" s="223" t="s">
        <v>120</v>
      </c>
      <c r="H689" s="1"/>
      <c r="I689" s="1"/>
    </row>
    <row r="690" spans="1:9" ht="13.5" thickBot="1">
      <c r="A690" s="57"/>
      <c r="B690" s="58"/>
      <c r="C690" s="59"/>
      <c r="D690" s="108" t="s">
        <v>46</v>
      </c>
      <c r="E690" s="59"/>
      <c r="F690" s="60"/>
      <c r="G690" s="60"/>
      <c r="H690" s="73"/>
      <c r="I690" s="73"/>
    </row>
    <row r="691" spans="1:9">
      <c r="A691" s="465" t="s">
        <v>69</v>
      </c>
      <c r="B691" s="10" t="s">
        <v>70</v>
      </c>
      <c r="C691" s="10" t="s">
        <v>71</v>
      </c>
      <c r="D691" s="467" t="s">
        <v>72</v>
      </c>
      <c r="E691" s="10" t="s">
        <v>73</v>
      </c>
      <c r="F691" s="10" t="s">
        <v>74</v>
      </c>
      <c r="G691" s="3"/>
      <c r="H691" s="3"/>
      <c r="I691" s="4"/>
    </row>
    <row r="692" spans="1:9" ht="13.5" thickBot="1">
      <c r="A692" s="466"/>
      <c r="B692" s="102" t="s">
        <v>52</v>
      </c>
      <c r="C692" s="6"/>
      <c r="D692" s="468"/>
      <c r="E692" s="102" t="s">
        <v>52</v>
      </c>
      <c r="F692" s="6"/>
      <c r="G692" s="6"/>
      <c r="H692" s="6"/>
      <c r="I692" s="7"/>
    </row>
    <row r="693" spans="1:9" ht="13.5" thickBot="1">
      <c r="A693" s="469"/>
      <c r="B693" s="469"/>
      <c r="C693" s="469"/>
      <c r="D693" s="469"/>
      <c r="E693" s="469"/>
      <c r="F693" s="469"/>
      <c r="G693" s="469"/>
      <c r="H693" s="469"/>
      <c r="I693" s="469"/>
    </row>
    <row r="694" spans="1:9" ht="13.5" thickBot="1">
      <c r="A694" s="470" t="s">
        <v>75</v>
      </c>
      <c r="B694" s="471"/>
      <c r="C694" s="471"/>
      <c r="D694" s="471"/>
      <c r="E694" s="471"/>
      <c r="F694" s="471"/>
      <c r="G694" s="471"/>
      <c r="H694" s="471"/>
      <c r="I694" s="472"/>
    </row>
    <row r="695" spans="1:9">
      <c r="A695" s="61"/>
      <c r="B695" s="11"/>
      <c r="C695" s="11"/>
      <c r="D695" s="11"/>
      <c r="E695" s="11"/>
      <c r="F695" s="11"/>
      <c r="G695" s="11"/>
      <c r="H695" s="98"/>
      <c r="I695" s="24"/>
    </row>
    <row r="696" spans="1:9">
      <c r="A696" s="62"/>
      <c r="B696" s="13"/>
      <c r="C696" s="13"/>
      <c r="D696" s="13"/>
      <c r="E696" s="13"/>
      <c r="F696" s="13"/>
      <c r="G696" s="13"/>
      <c r="H696" s="97"/>
      <c r="I696" s="26"/>
    </row>
    <row r="697" spans="1:9">
      <c r="A697" s="62"/>
      <c r="B697" s="13"/>
      <c r="C697" s="13"/>
      <c r="D697" s="13"/>
      <c r="E697" s="13"/>
      <c r="F697" s="13"/>
      <c r="G697" s="13"/>
      <c r="H697" s="97"/>
      <c r="I697" s="26"/>
    </row>
    <row r="698" spans="1:9">
      <c r="A698" s="12"/>
      <c r="B698" s="13"/>
      <c r="C698" s="13"/>
      <c r="D698" s="13"/>
      <c r="E698" s="109"/>
      <c r="F698" s="63"/>
      <c r="G698" s="63"/>
      <c r="H698" s="9"/>
      <c r="I698" s="26"/>
    </row>
    <row r="699" spans="1:9">
      <c r="A699" s="12"/>
      <c r="B699" s="13"/>
      <c r="C699" s="13"/>
      <c r="D699" s="13"/>
      <c r="E699" s="9"/>
      <c r="F699" s="9"/>
      <c r="G699" s="9"/>
      <c r="H699" s="9"/>
      <c r="I699" s="26"/>
    </row>
    <row r="700" spans="1:9">
      <c r="A700" s="12"/>
      <c r="B700" s="13"/>
      <c r="C700" s="13"/>
      <c r="D700" s="13"/>
      <c r="E700" s="9"/>
      <c r="F700" s="9"/>
      <c r="G700" s="9"/>
      <c r="H700" s="9"/>
      <c r="I700" s="26"/>
    </row>
    <row r="701" spans="1:9">
      <c r="A701" s="12"/>
      <c r="B701" s="13"/>
      <c r="C701" s="13"/>
      <c r="D701" s="13"/>
      <c r="E701" s="9"/>
      <c r="F701" s="9"/>
      <c r="G701" s="9"/>
      <c r="H701" s="9"/>
      <c r="I701" s="26"/>
    </row>
    <row r="702" spans="1:9">
      <c r="A702" s="25"/>
      <c r="B702" s="9"/>
      <c r="C702" s="9"/>
      <c r="D702" s="9"/>
      <c r="E702" s="9"/>
      <c r="F702" s="9"/>
      <c r="G702" s="9"/>
      <c r="H702" s="9"/>
      <c r="I702" s="26"/>
    </row>
    <row r="703" spans="1:9">
      <c r="A703" s="64"/>
      <c r="B703" s="13"/>
      <c r="C703" s="13"/>
      <c r="D703" s="13"/>
      <c r="E703" s="9"/>
      <c r="F703" s="9"/>
      <c r="G703" s="9"/>
      <c r="H703" s="9"/>
      <c r="I703" s="26"/>
    </row>
    <row r="704" spans="1:9">
      <c r="A704" s="12"/>
      <c r="B704" s="13"/>
      <c r="C704" s="13"/>
      <c r="D704" s="13"/>
      <c r="E704" s="9"/>
      <c r="F704" s="9"/>
      <c r="G704" s="9"/>
      <c r="H704" s="9"/>
      <c r="I704" s="26"/>
    </row>
    <row r="705" spans="1:9">
      <c r="A705" s="12"/>
      <c r="B705" s="13"/>
      <c r="C705" s="13"/>
      <c r="D705" s="13"/>
      <c r="E705" s="9"/>
      <c r="F705" s="9"/>
      <c r="G705" s="9"/>
      <c r="H705" s="9"/>
      <c r="I705" s="26"/>
    </row>
    <row r="706" spans="1:9">
      <c r="A706" s="12"/>
      <c r="B706" s="13"/>
      <c r="C706" s="13"/>
      <c r="D706" s="13"/>
      <c r="E706" s="9"/>
      <c r="F706" s="9"/>
      <c r="G706" s="9"/>
      <c r="H706" s="9"/>
      <c r="I706" s="26"/>
    </row>
    <row r="707" spans="1:9">
      <c r="A707" s="12"/>
      <c r="B707" s="9"/>
      <c r="C707" s="9"/>
      <c r="D707" s="9"/>
      <c r="E707" s="9"/>
      <c r="F707" s="9"/>
      <c r="G707" s="9"/>
      <c r="H707" s="9"/>
      <c r="I707" s="26"/>
    </row>
    <row r="708" spans="1:9">
      <c r="A708" s="12"/>
      <c r="B708" s="9"/>
      <c r="C708" s="9"/>
      <c r="D708" s="9"/>
      <c r="E708" s="9"/>
      <c r="F708" s="9"/>
      <c r="G708" s="9"/>
      <c r="H708" s="9"/>
      <c r="I708" s="26"/>
    </row>
    <row r="709" spans="1:9">
      <c r="A709" s="12"/>
      <c r="B709" s="9"/>
      <c r="C709" s="9"/>
      <c r="D709" s="9"/>
      <c r="E709" s="9"/>
      <c r="F709" s="9"/>
      <c r="G709" s="9"/>
      <c r="H709" s="9"/>
      <c r="I709" s="26"/>
    </row>
    <row r="710" spans="1:9">
      <c r="A710" s="12"/>
      <c r="B710" s="9"/>
      <c r="C710" s="9"/>
      <c r="D710" s="9"/>
      <c r="E710" s="9"/>
      <c r="F710" s="9"/>
      <c r="G710" s="9"/>
      <c r="H710" s="9"/>
      <c r="I710" s="26"/>
    </row>
    <row r="711" spans="1:9">
      <c r="A711" s="12"/>
      <c r="B711" s="9"/>
      <c r="C711" s="9"/>
      <c r="D711" s="9"/>
      <c r="E711" s="9"/>
      <c r="F711" s="9"/>
      <c r="G711" s="9"/>
      <c r="H711" s="9"/>
      <c r="I711" s="26"/>
    </row>
    <row r="712" spans="1:9">
      <c r="A712" s="12"/>
      <c r="B712" s="109"/>
      <c r="C712" s="13"/>
      <c r="D712" s="13"/>
      <c r="E712" s="13"/>
      <c r="F712" s="13"/>
      <c r="G712" s="13"/>
      <c r="H712" s="9"/>
      <c r="I712" s="26"/>
    </row>
    <row r="713" spans="1:9" ht="14.25">
      <c r="A713" s="25"/>
      <c r="B713" s="65"/>
      <c r="C713" s="66"/>
      <c r="D713" s="67"/>
      <c r="E713" s="68"/>
      <c r="F713" s="68"/>
      <c r="G713" s="67"/>
      <c r="H713" s="9"/>
      <c r="I713" s="26"/>
    </row>
    <row r="714" spans="1:9" ht="15" thickBot="1">
      <c r="A714" s="27"/>
      <c r="B714" s="14"/>
      <c r="C714" s="69"/>
      <c r="D714" s="70"/>
      <c r="E714" s="71"/>
      <c r="F714" s="71"/>
      <c r="G714" s="70"/>
      <c r="H714" s="28"/>
      <c r="I714" s="29"/>
    </row>
    <row r="715" spans="1:9">
      <c r="A715" s="441" t="s">
        <v>14</v>
      </c>
      <c r="B715" s="442"/>
      <c r="C715" s="442"/>
      <c r="D715" s="443"/>
      <c r="E715" s="383" t="s">
        <v>12</v>
      </c>
      <c r="F715" s="384"/>
      <c r="G715" s="444" t="s">
        <v>92</v>
      </c>
      <c r="H715" s="445"/>
      <c r="I715" s="446"/>
    </row>
    <row r="716" spans="1:9">
      <c r="A716" s="428" t="s">
        <v>116</v>
      </c>
      <c r="B716" s="429"/>
      <c r="C716" s="429"/>
      <c r="D716" s="430"/>
      <c r="E716" s="388" t="s">
        <v>11</v>
      </c>
      <c r="F716" s="389"/>
      <c r="G716" s="395" t="s">
        <v>9</v>
      </c>
      <c r="H716" s="395"/>
      <c r="I716" s="396"/>
    </row>
    <row r="717" spans="1:9">
      <c r="A717" s="431"/>
      <c r="B717" s="432"/>
      <c r="C717" s="432"/>
      <c r="D717" s="433"/>
      <c r="E717" s="388" t="s">
        <v>10</v>
      </c>
      <c r="F717" s="389"/>
      <c r="G717" s="395" t="s">
        <v>6</v>
      </c>
      <c r="H717" s="395"/>
      <c r="I717" s="396"/>
    </row>
    <row r="718" spans="1:9" ht="13.5" thickBot="1">
      <c r="A718" s="431"/>
      <c r="B718" s="432"/>
      <c r="C718" s="432"/>
      <c r="D718" s="433"/>
      <c r="E718" s="16" t="s">
        <v>13</v>
      </c>
      <c r="F718" s="395" t="s">
        <v>7</v>
      </c>
      <c r="G718" s="395"/>
      <c r="H718" s="488"/>
      <c r="I718" s="489"/>
    </row>
    <row r="719" spans="1:9" ht="24">
      <c r="A719" s="431"/>
      <c r="B719" s="432"/>
      <c r="C719" s="432"/>
      <c r="D719" s="433"/>
      <c r="E719" s="17" t="s">
        <v>8</v>
      </c>
      <c r="F719" s="397" t="s">
        <v>117</v>
      </c>
      <c r="G719" s="454"/>
      <c r="H719" s="99" t="s">
        <v>32</v>
      </c>
      <c r="I719" s="336" t="s">
        <v>295</v>
      </c>
    </row>
    <row r="720" spans="1:9" ht="13.5" thickBot="1">
      <c r="A720" s="434"/>
      <c r="B720" s="435"/>
      <c r="C720" s="435"/>
      <c r="D720" s="436"/>
      <c r="E720" s="485"/>
      <c r="F720" s="486"/>
      <c r="G720" s="487"/>
      <c r="H720" s="51" t="s">
        <v>81</v>
      </c>
      <c r="I720" s="229">
        <v>32</v>
      </c>
    </row>
    <row r="729" spans="1:9" ht="13.5" thickBot="1">
      <c r="C729" s="15"/>
    </row>
    <row r="730" spans="1:9" ht="18">
      <c r="A730" s="417"/>
      <c r="B730" s="419" t="s">
        <v>4</v>
      </c>
      <c r="C730" s="419"/>
      <c r="D730" s="419"/>
      <c r="E730" s="419"/>
      <c r="F730" s="419"/>
      <c r="G730" s="419"/>
      <c r="H730" s="419"/>
      <c r="I730" s="420"/>
    </row>
    <row r="731" spans="1:9" ht="18.75" thickBot="1">
      <c r="A731" s="418"/>
      <c r="B731" s="421" t="s">
        <v>5</v>
      </c>
      <c r="C731" s="421"/>
      <c r="D731" s="421"/>
      <c r="E731" s="421"/>
      <c r="F731" s="421"/>
      <c r="G731" s="421"/>
      <c r="H731" s="421"/>
      <c r="I731" s="422"/>
    </row>
    <row r="732" spans="1:9" ht="13.5" thickBot="1">
      <c r="A732" s="459"/>
      <c r="B732" s="460"/>
      <c r="C732" s="460"/>
      <c r="D732" s="460"/>
      <c r="E732" s="460"/>
      <c r="F732" s="460"/>
      <c r="G732" s="460"/>
      <c r="H732" s="460"/>
      <c r="I732" s="460"/>
    </row>
    <row r="733" spans="1:9" ht="18.75" thickBot="1">
      <c r="A733" s="457" t="s">
        <v>110</v>
      </c>
      <c r="B733" s="458"/>
      <c r="C733" s="334" t="s">
        <v>302</v>
      </c>
      <c r="D733" s="426" t="s">
        <v>168</v>
      </c>
      <c r="E733" s="426"/>
      <c r="F733" s="426"/>
      <c r="G733" s="426"/>
      <c r="H733" s="426"/>
      <c r="I733" s="427"/>
    </row>
    <row r="734" spans="1:9" ht="18.75" thickBot="1">
      <c r="A734" s="473"/>
      <c r="B734" s="473"/>
      <c r="C734" s="473"/>
      <c r="D734" s="473"/>
      <c r="E734" s="473"/>
      <c r="F734" s="473"/>
      <c r="G734" s="473"/>
      <c r="H734" s="473"/>
      <c r="I734" s="473"/>
    </row>
    <row r="735" spans="1:9" ht="15.75" thickBot="1">
      <c r="A735" s="408" t="s">
        <v>77</v>
      </c>
      <c r="B735" s="409"/>
      <c r="C735" s="409"/>
      <c r="D735" s="409"/>
      <c r="E735" s="409"/>
      <c r="F735" s="409"/>
      <c r="G735" s="409"/>
      <c r="H735" s="409"/>
      <c r="I735" s="410"/>
    </row>
    <row r="736" spans="1:9">
      <c r="A736" s="36" t="s">
        <v>33</v>
      </c>
      <c r="B736" s="37" t="s">
        <v>34</v>
      </c>
      <c r="C736" s="37" t="s">
        <v>78</v>
      </c>
      <c r="D736" s="474" t="s">
        <v>79</v>
      </c>
      <c r="E736" s="475"/>
      <c r="F736" s="475"/>
      <c r="G736" s="475"/>
      <c r="H736" s="475"/>
      <c r="I736" s="476"/>
    </row>
    <row r="737" spans="1:9">
      <c r="A737" s="38" t="s">
        <v>35</v>
      </c>
      <c r="B737" s="39" t="s">
        <v>111</v>
      </c>
      <c r="C737" s="39">
        <v>2</v>
      </c>
      <c r="D737" s="477" t="s">
        <v>289</v>
      </c>
      <c r="E737" s="478"/>
      <c r="F737" s="478"/>
      <c r="G737" s="478"/>
      <c r="H737" s="478"/>
      <c r="I737" s="479"/>
    </row>
    <row r="738" spans="1:9" ht="24.75" thickBot="1">
      <c r="A738" s="40" t="s">
        <v>36</v>
      </c>
      <c r="B738" s="41">
        <v>53</v>
      </c>
      <c r="C738" s="42" t="s">
        <v>37</v>
      </c>
      <c r="D738" s="41">
        <v>20</v>
      </c>
      <c r="E738" s="43" t="s">
        <v>38</v>
      </c>
      <c r="F738" s="41">
        <v>0</v>
      </c>
      <c r="G738" s="42" t="s">
        <v>39</v>
      </c>
      <c r="H738" s="41">
        <v>3</v>
      </c>
      <c r="I738" s="7"/>
    </row>
    <row r="739" spans="1:9" ht="34.5" thickBot="1">
      <c r="A739" s="90" t="s">
        <v>40</v>
      </c>
      <c r="B739" s="83" t="s">
        <v>41</v>
      </c>
      <c r="C739" s="230" t="s">
        <v>42</v>
      </c>
      <c r="D739" s="89" t="s">
        <v>43</v>
      </c>
      <c r="E739" s="480" t="s">
        <v>44</v>
      </c>
      <c r="F739" s="481"/>
      <c r="G739" s="481"/>
      <c r="H739" s="481"/>
      <c r="I739" s="482"/>
    </row>
    <row r="740" spans="1:9" ht="15.75">
      <c r="A740" s="76" t="s">
        <v>45</v>
      </c>
      <c r="B740" s="145" t="s">
        <v>52</v>
      </c>
      <c r="C740" s="1"/>
      <c r="D740" s="88"/>
      <c r="E740" s="85" t="s">
        <v>47</v>
      </c>
      <c r="F740" s="78" t="s">
        <v>48</v>
      </c>
      <c r="G740" s="86" t="s">
        <v>49</v>
      </c>
      <c r="H740" s="78"/>
      <c r="I740" s="8"/>
    </row>
    <row r="741" spans="1:9" ht="15.75">
      <c r="A741" s="44" t="s">
        <v>50</v>
      </c>
      <c r="B741" s="46" t="s">
        <v>46</v>
      </c>
      <c r="C741" s="1"/>
      <c r="D741" s="45"/>
      <c r="E741" s="47" t="s">
        <v>195</v>
      </c>
      <c r="F741" s="227" t="s">
        <v>85</v>
      </c>
      <c r="G741" s="227" t="s">
        <v>196</v>
      </c>
      <c r="H741" s="225"/>
      <c r="I741" s="5"/>
    </row>
    <row r="742" spans="1:9" ht="13.5" thickBot="1">
      <c r="A742" s="154" t="s">
        <v>51</v>
      </c>
      <c r="B742" s="152" t="s">
        <v>52</v>
      </c>
      <c r="C742" s="60"/>
      <c r="D742" s="73"/>
      <c r="E742" s="156" t="s">
        <v>84</v>
      </c>
      <c r="F742" s="108" t="s">
        <v>84</v>
      </c>
      <c r="G742" s="108" t="s">
        <v>84</v>
      </c>
      <c r="H742" s="153"/>
      <c r="I742" s="159"/>
    </row>
    <row r="743" spans="1:9" ht="13.5" thickBot="1">
      <c r="A743" s="151" t="s">
        <v>53</v>
      </c>
      <c r="B743" s="81" t="s">
        <v>54</v>
      </c>
      <c r="C743" s="81" t="s">
        <v>55</v>
      </c>
      <c r="D743" s="160" t="s">
        <v>132</v>
      </c>
      <c r="E743" s="157" t="s">
        <v>133</v>
      </c>
      <c r="F743" s="81" t="s">
        <v>102</v>
      </c>
      <c r="G743" s="82" t="s">
        <v>129</v>
      </c>
      <c r="H743" s="155"/>
      <c r="I743" s="161" t="s">
        <v>60</v>
      </c>
    </row>
    <row r="744" spans="1:9">
      <c r="A744" s="76" t="s">
        <v>25</v>
      </c>
      <c r="B744" s="149">
        <v>1</v>
      </c>
      <c r="C744" s="149">
        <v>42</v>
      </c>
      <c r="D744" s="2"/>
      <c r="E744" s="128"/>
      <c r="F744" s="149"/>
      <c r="G744" s="103"/>
      <c r="H744" s="150"/>
      <c r="I744" s="8"/>
    </row>
    <row r="745" spans="1:9">
      <c r="A745" s="44" t="s">
        <v>61</v>
      </c>
      <c r="B745" s="223" t="s">
        <v>119</v>
      </c>
      <c r="C745" s="223" t="s">
        <v>136</v>
      </c>
      <c r="D745" s="1"/>
      <c r="E745" s="129"/>
      <c r="F745" s="223"/>
      <c r="G745" s="223"/>
      <c r="H745" s="227"/>
      <c r="I745" s="5"/>
    </row>
    <row r="746" spans="1:9" ht="13.5" thickBot="1">
      <c r="A746" s="52" t="s">
        <v>27</v>
      </c>
      <c r="B746" s="120" t="s">
        <v>120</v>
      </c>
      <c r="C746" s="120" t="s">
        <v>120</v>
      </c>
      <c r="D746" s="1"/>
      <c r="E746" s="224"/>
      <c r="F746" s="120"/>
      <c r="G746" s="120"/>
      <c r="H746" s="228"/>
      <c r="I746" s="7"/>
    </row>
    <row r="747" spans="1:9" ht="13.5" thickBot="1">
      <c r="A747" s="93" t="s">
        <v>80</v>
      </c>
      <c r="B747" s="82" t="s">
        <v>62</v>
      </c>
      <c r="C747" s="82" t="s">
        <v>63</v>
      </c>
      <c r="D747" s="490" t="s">
        <v>64</v>
      </c>
      <c r="E747" s="484"/>
      <c r="F747" s="82" t="s">
        <v>65</v>
      </c>
      <c r="G747" s="82" t="s">
        <v>180</v>
      </c>
      <c r="H747" s="95"/>
      <c r="I747" s="96"/>
    </row>
    <row r="748" spans="1:9">
      <c r="A748" s="91" t="s">
        <v>25</v>
      </c>
      <c r="B748" s="104">
        <v>1</v>
      </c>
      <c r="C748" s="104">
        <v>2</v>
      </c>
      <c r="D748" s="461">
        <v>6</v>
      </c>
      <c r="E748" s="462"/>
      <c r="F748" s="103">
        <v>11</v>
      </c>
      <c r="G748" s="103">
        <v>6</v>
      </c>
      <c r="H748" s="2"/>
      <c r="I748" s="2"/>
    </row>
    <row r="749" spans="1:9">
      <c r="A749" s="54" t="s">
        <v>66</v>
      </c>
      <c r="B749" s="231" t="s">
        <v>272</v>
      </c>
      <c r="C749" s="231" t="s">
        <v>113</v>
      </c>
      <c r="D749" s="463" t="s">
        <v>179</v>
      </c>
      <c r="E749" s="464"/>
      <c r="F749" s="223" t="s">
        <v>114</v>
      </c>
      <c r="G749" s="223" t="s">
        <v>114</v>
      </c>
      <c r="H749" s="1"/>
      <c r="I749" s="1"/>
    </row>
    <row r="750" spans="1:9">
      <c r="A750" s="55" t="s">
        <v>27</v>
      </c>
      <c r="B750" s="56" t="s">
        <v>120</v>
      </c>
      <c r="C750" s="231" t="s">
        <v>84</v>
      </c>
      <c r="D750" s="231" t="s">
        <v>67</v>
      </c>
      <c r="E750" s="231" t="s">
        <v>68</v>
      </c>
      <c r="F750" s="223" t="s">
        <v>84</v>
      </c>
      <c r="G750" s="223" t="s">
        <v>120</v>
      </c>
      <c r="H750" s="1"/>
      <c r="I750" s="1"/>
    </row>
    <row r="751" spans="1:9" ht="13.5" thickBot="1">
      <c r="A751" s="57"/>
      <c r="B751" s="58"/>
      <c r="C751" s="59"/>
      <c r="D751" s="108" t="s">
        <v>46</v>
      </c>
      <c r="E751" s="59"/>
      <c r="F751" s="60"/>
      <c r="G751" s="60"/>
      <c r="H751" s="73"/>
      <c r="I751" s="73"/>
    </row>
    <row r="752" spans="1:9">
      <c r="A752" s="465" t="s">
        <v>69</v>
      </c>
      <c r="B752" s="10" t="s">
        <v>70</v>
      </c>
      <c r="C752" s="10" t="s">
        <v>71</v>
      </c>
      <c r="D752" s="467" t="s">
        <v>72</v>
      </c>
      <c r="E752" s="10" t="s">
        <v>73</v>
      </c>
      <c r="F752" s="10" t="s">
        <v>74</v>
      </c>
      <c r="G752" s="3"/>
      <c r="H752" s="3"/>
      <c r="I752" s="4"/>
    </row>
    <row r="753" spans="1:9" ht="13.5" thickBot="1">
      <c r="A753" s="466"/>
      <c r="B753" s="102" t="s">
        <v>52</v>
      </c>
      <c r="C753" s="6"/>
      <c r="D753" s="468"/>
      <c r="E753" s="102" t="s">
        <v>52</v>
      </c>
      <c r="F753" s="6"/>
      <c r="G753" s="6"/>
      <c r="H753" s="6"/>
      <c r="I753" s="7"/>
    </row>
    <row r="754" spans="1:9" ht="13.5" thickBot="1">
      <c r="A754" s="469"/>
      <c r="B754" s="469"/>
      <c r="C754" s="469"/>
      <c r="D754" s="469"/>
      <c r="E754" s="469"/>
      <c r="F754" s="469"/>
      <c r="G754" s="469"/>
      <c r="H754" s="469"/>
      <c r="I754" s="469"/>
    </row>
    <row r="755" spans="1:9" ht="13.5" thickBot="1">
      <c r="A755" s="470" t="s">
        <v>75</v>
      </c>
      <c r="B755" s="471"/>
      <c r="C755" s="471"/>
      <c r="D755" s="471"/>
      <c r="E755" s="471"/>
      <c r="F755" s="471"/>
      <c r="G755" s="471"/>
      <c r="H755" s="471"/>
      <c r="I755" s="472"/>
    </row>
    <row r="756" spans="1:9">
      <c r="A756" s="61"/>
      <c r="B756" s="11"/>
      <c r="C756" s="11"/>
      <c r="D756" s="11"/>
      <c r="E756" s="11"/>
      <c r="F756" s="11"/>
      <c r="G756" s="11"/>
      <c r="H756" s="98"/>
      <c r="I756" s="24"/>
    </row>
    <row r="757" spans="1:9">
      <c r="A757" s="62"/>
      <c r="B757" s="13"/>
      <c r="C757" s="13"/>
      <c r="D757" s="13"/>
      <c r="E757" s="13"/>
      <c r="F757" s="13"/>
      <c r="G757" s="13"/>
      <c r="H757" s="97"/>
      <c r="I757" s="26"/>
    </row>
    <row r="758" spans="1:9">
      <c r="A758" s="62"/>
      <c r="B758" s="13"/>
      <c r="C758" s="13"/>
      <c r="D758" s="13"/>
      <c r="E758" s="13"/>
      <c r="F758" s="13"/>
      <c r="G758" s="13"/>
      <c r="H758" s="97"/>
      <c r="I758" s="26"/>
    </row>
    <row r="759" spans="1:9">
      <c r="A759" s="12"/>
      <c r="B759" s="13"/>
      <c r="C759" s="13"/>
      <c r="D759" s="13"/>
      <c r="E759" s="109"/>
      <c r="F759" s="63"/>
      <c r="G759" s="63"/>
      <c r="H759" s="9"/>
      <c r="I759" s="26"/>
    </row>
    <row r="760" spans="1:9">
      <c r="A760" s="12"/>
      <c r="B760" s="13"/>
      <c r="C760" s="13"/>
      <c r="D760" s="13"/>
      <c r="E760" s="9"/>
      <c r="F760" s="9"/>
      <c r="G760" s="9"/>
      <c r="H760" s="9"/>
      <c r="I760" s="26"/>
    </row>
    <row r="761" spans="1:9">
      <c r="A761" s="12"/>
      <c r="B761" s="13"/>
      <c r="C761" s="13"/>
      <c r="D761" s="13"/>
      <c r="E761" s="9"/>
      <c r="F761" s="9"/>
      <c r="G761" s="9"/>
      <c r="H761" s="9"/>
      <c r="I761" s="26"/>
    </row>
    <row r="762" spans="1:9">
      <c r="A762" s="12"/>
      <c r="B762" s="13"/>
      <c r="C762" s="13"/>
      <c r="D762" s="13"/>
      <c r="E762" s="9"/>
      <c r="F762" s="9"/>
      <c r="G762" s="9"/>
      <c r="H762" s="9"/>
      <c r="I762" s="26"/>
    </row>
    <row r="763" spans="1:9">
      <c r="A763" s="25"/>
      <c r="B763" s="9"/>
      <c r="C763" s="9"/>
      <c r="D763" s="9"/>
      <c r="E763" s="9"/>
      <c r="F763" s="9"/>
      <c r="G763" s="9"/>
      <c r="H763" s="9"/>
      <c r="I763" s="26"/>
    </row>
    <row r="764" spans="1:9">
      <c r="A764" s="64"/>
      <c r="B764" s="13"/>
      <c r="C764" s="13"/>
      <c r="D764" s="13"/>
      <c r="E764" s="9"/>
      <c r="F764" s="9"/>
      <c r="G764" s="9"/>
      <c r="H764" s="9"/>
      <c r="I764" s="26"/>
    </row>
    <row r="765" spans="1:9">
      <c r="A765" s="12"/>
      <c r="B765" s="13"/>
      <c r="C765" s="13"/>
      <c r="D765" s="13"/>
      <c r="E765" s="9"/>
      <c r="F765" s="9"/>
      <c r="G765" s="9"/>
      <c r="H765" s="9"/>
      <c r="I765" s="26"/>
    </row>
    <row r="766" spans="1:9">
      <c r="A766" s="12"/>
      <c r="B766" s="13"/>
      <c r="C766" s="13"/>
      <c r="D766" s="13"/>
      <c r="E766" s="9"/>
      <c r="F766" s="9"/>
      <c r="G766" s="9"/>
      <c r="H766" s="9"/>
      <c r="I766" s="26"/>
    </row>
    <row r="767" spans="1:9">
      <c r="A767" s="12"/>
      <c r="B767" s="13"/>
      <c r="C767" s="13"/>
      <c r="D767" s="13"/>
      <c r="E767" s="9"/>
      <c r="F767" s="9"/>
      <c r="G767" s="9"/>
      <c r="H767" s="9"/>
      <c r="I767" s="26"/>
    </row>
    <row r="768" spans="1:9">
      <c r="A768" s="12"/>
      <c r="B768" s="9"/>
      <c r="C768" s="9"/>
      <c r="D768" s="9"/>
      <c r="E768" s="9"/>
      <c r="F768" s="9"/>
      <c r="G768" s="9"/>
      <c r="H768" s="9"/>
      <c r="I768" s="26"/>
    </row>
    <row r="769" spans="1:9">
      <c r="A769" s="12"/>
      <c r="B769" s="9"/>
      <c r="C769" s="9"/>
      <c r="D769" s="9"/>
      <c r="E769" s="9"/>
      <c r="F769" s="9"/>
      <c r="G769" s="9"/>
      <c r="H769" s="9"/>
      <c r="I769" s="26"/>
    </row>
    <row r="770" spans="1:9">
      <c r="A770" s="12"/>
      <c r="B770" s="9"/>
      <c r="C770" s="9"/>
      <c r="D770" s="9"/>
      <c r="E770" s="9"/>
      <c r="F770" s="9"/>
      <c r="G770" s="9"/>
      <c r="H770" s="9"/>
      <c r="I770" s="26"/>
    </row>
    <row r="771" spans="1:9">
      <c r="A771" s="12"/>
      <c r="B771" s="9"/>
      <c r="C771" s="9"/>
      <c r="D771" s="9"/>
      <c r="E771" s="9"/>
      <c r="F771" s="9"/>
      <c r="G771" s="9"/>
      <c r="H771" s="9"/>
      <c r="I771" s="26"/>
    </row>
    <row r="772" spans="1:9">
      <c r="A772" s="12"/>
      <c r="B772" s="9"/>
      <c r="C772" s="9"/>
      <c r="D772" s="9"/>
      <c r="E772" s="9"/>
      <c r="F772" s="9"/>
      <c r="G772" s="9"/>
      <c r="H772" s="9"/>
      <c r="I772" s="26"/>
    </row>
    <row r="773" spans="1:9">
      <c r="A773" s="12"/>
      <c r="B773" s="109"/>
      <c r="C773" s="13"/>
      <c r="D773" s="13"/>
      <c r="E773" s="13"/>
      <c r="F773" s="13"/>
      <c r="G773" s="13"/>
      <c r="H773" s="9"/>
      <c r="I773" s="26"/>
    </row>
    <row r="774" spans="1:9" ht="14.25">
      <c r="A774" s="25"/>
      <c r="B774" s="65"/>
      <c r="C774" s="66"/>
      <c r="D774" s="67"/>
      <c r="E774" s="68"/>
      <c r="F774" s="68"/>
      <c r="G774" s="67"/>
      <c r="H774" s="9"/>
      <c r="I774" s="26"/>
    </row>
    <row r="775" spans="1:9" ht="15" thickBot="1">
      <c r="A775" s="27"/>
      <c r="B775" s="14"/>
      <c r="C775" s="69"/>
      <c r="D775" s="70"/>
      <c r="E775" s="71"/>
      <c r="F775" s="71"/>
      <c r="G775" s="70"/>
      <c r="H775" s="28"/>
      <c r="I775" s="29"/>
    </row>
    <row r="776" spans="1:9">
      <c r="A776" s="441" t="s">
        <v>14</v>
      </c>
      <c r="B776" s="442"/>
      <c r="C776" s="442"/>
      <c r="D776" s="443"/>
      <c r="E776" s="383" t="s">
        <v>12</v>
      </c>
      <c r="F776" s="384"/>
      <c r="G776" s="444" t="s">
        <v>92</v>
      </c>
      <c r="H776" s="445"/>
      <c r="I776" s="446"/>
    </row>
    <row r="777" spans="1:9">
      <c r="A777" s="428" t="s">
        <v>116</v>
      </c>
      <c r="B777" s="429"/>
      <c r="C777" s="429"/>
      <c r="D777" s="430"/>
      <c r="E777" s="388" t="s">
        <v>11</v>
      </c>
      <c r="F777" s="389"/>
      <c r="G777" s="395" t="s">
        <v>9</v>
      </c>
      <c r="H777" s="395"/>
      <c r="I777" s="396"/>
    </row>
    <row r="778" spans="1:9">
      <c r="A778" s="431"/>
      <c r="B778" s="432"/>
      <c r="C778" s="432"/>
      <c r="D778" s="433"/>
      <c r="E778" s="388" t="s">
        <v>10</v>
      </c>
      <c r="F778" s="389"/>
      <c r="G778" s="395" t="s">
        <v>6</v>
      </c>
      <c r="H778" s="395"/>
      <c r="I778" s="396"/>
    </row>
    <row r="779" spans="1:9" ht="13.5" thickBot="1">
      <c r="A779" s="431"/>
      <c r="B779" s="432"/>
      <c r="C779" s="432"/>
      <c r="D779" s="433"/>
      <c r="E779" s="16" t="s">
        <v>13</v>
      </c>
      <c r="F779" s="395" t="s">
        <v>7</v>
      </c>
      <c r="G779" s="395"/>
      <c r="H779" s="488"/>
      <c r="I779" s="489"/>
    </row>
    <row r="780" spans="1:9" ht="24">
      <c r="A780" s="431"/>
      <c r="B780" s="432"/>
      <c r="C780" s="432"/>
      <c r="D780" s="433"/>
      <c r="E780" s="17" t="s">
        <v>8</v>
      </c>
      <c r="F780" s="397" t="s">
        <v>117</v>
      </c>
      <c r="G780" s="454"/>
      <c r="H780" s="99" t="s">
        <v>32</v>
      </c>
      <c r="I780" s="336" t="s">
        <v>302</v>
      </c>
    </row>
    <row r="781" spans="1:9" ht="13.5" thickBot="1">
      <c r="A781" s="434"/>
      <c r="B781" s="435"/>
      <c r="C781" s="435"/>
      <c r="D781" s="436"/>
      <c r="E781" s="485"/>
      <c r="F781" s="486"/>
      <c r="G781" s="487"/>
      <c r="H781" s="51" t="s">
        <v>81</v>
      </c>
      <c r="I781" s="229">
        <v>33</v>
      </c>
    </row>
    <row r="790" spans="1:9" ht="13.5" thickBot="1">
      <c r="C790" s="15"/>
    </row>
    <row r="791" spans="1:9" ht="18">
      <c r="A791" s="417"/>
      <c r="B791" s="419" t="s">
        <v>4</v>
      </c>
      <c r="C791" s="419"/>
      <c r="D791" s="419"/>
      <c r="E791" s="419"/>
      <c r="F791" s="419"/>
      <c r="G791" s="419"/>
      <c r="H791" s="419"/>
      <c r="I791" s="420"/>
    </row>
    <row r="792" spans="1:9" ht="18.75" thickBot="1">
      <c r="A792" s="418"/>
      <c r="B792" s="421" t="s">
        <v>5</v>
      </c>
      <c r="C792" s="421"/>
      <c r="D792" s="421"/>
      <c r="E792" s="421"/>
      <c r="F792" s="421"/>
      <c r="G792" s="421"/>
      <c r="H792" s="421"/>
      <c r="I792" s="422"/>
    </row>
    <row r="793" spans="1:9" ht="13.5" thickBot="1">
      <c r="A793" s="459"/>
      <c r="B793" s="460"/>
      <c r="C793" s="460"/>
      <c r="D793" s="460"/>
      <c r="E793" s="460"/>
      <c r="F793" s="460"/>
      <c r="G793" s="460"/>
      <c r="H793" s="460"/>
      <c r="I793" s="460"/>
    </row>
    <row r="794" spans="1:9" ht="18.75" thickBot="1">
      <c r="A794" s="457" t="s">
        <v>110</v>
      </c>
      <c r="B794" s="458"/>
      <c r="C794" s="334" t="s">
        <v>303</v>
      </c>
      <c r="D794" s="426" t="s">
        <v>168</v>
      </c>
      <c r="E794" s="426"/>
      <c r="F794" s="426"/>
      <c r="G794" s="426"/>
      <c r="H794" s="426"/>
      <c r="I794" s="427"/>
    </row>
    <row r="795" spans="1:9" ht="18.75" thickBot="1">
      <c r="A795" s="473"/>
      <c r="B795" s="473"/>
      <c r="C795" s="473"/>
      <c r="D795" s="473"/>
      <c r="E795" s="473"/>
      <c r="F795" s="473"/>
      <c r="G795" s="473"/>
      <c r="H795" s="473"/>
      <c r="I795" s="473"/>
    </row>
    <row r="796" spans="1:9" ht="15.75" thickBot="1">
      <c r="A796" s="408" t="s">
        <v>77</v>
      </c>
      <c r="B796" s="409"/>
      <c r="C796" s="409"/>
      <c r="D796" s="409"/>
      <c r="E796" s="409"/>
      <c r="F796" s="409"/>
      <c r="G796" s="409"/>
      <c r="H796" s="409"/>
      <c r="I796" s="410"/>
    </row>
    <row r="797" spans="1:9">
      <c r="A797" s="36" t="s">
        <v>33</v>
      </c>
      <c r="B797" s="37" t="s">
        <v>34</v>
      </c>
      <c r="C797" s="37" t="s">
        <v>78</v>
      </c>
      <c r="D797" s="474" t="s">
        <v>79</v>
      </c>
      <c r="E797" s="475"/>
      <c r="F797" s="475"/>
      <c r="G797" s="475"/>
      <c r="H797" s="475"/>
      <c r="I797" s="476"/>
    </row>
    <row r="798" spans="1:9">
      <c r="A798" s="38" t="s">
        <v>35</v>
      </c>
      <c r="B798" s="39" t="s">
        <v>111</v>
      </c>
      <c r="C798" s="39">
        <v>2</v>
      </c>
      <c r="D798" s="477" t="s">
        <v>291</v>
      </c>
      <c r="E798" s="478"/>
      <c r="F798" s="478"/>
      <c r="G798" s="478"/>
      <c r="H798" s="478"/>
      <c r="I798" s="479"/>
    </row>
    <row r="799" spans="1:9" ht="24.75" thickBot="1">
      <c r="A799" s="40" t="s">
        <v>36</v>
      </c>
      <c r="B799" s="41">
        <v>53</v>
      </c>
      <c r="C799" s="42" t="s">
        <v>37</v>
      </c>
      <c r="D799" s="41">
        <v>0</v>
      </c>
      <c r="E799" s="43" t="s">
        <v>38</v>
      </c>
      <c r="F799" s="41">
        <v>0</v>
      </c>
      <c r="G799" s="42" t="s">
        <v>39</v>
      </c>
      <c r="H799" s="41">
        <v>3</v>
      </c>
      <c r="I799" s="7"/>
    </row>
    <row r="800" spans="1:9" ht="34.5" thickBot="1">
      <c r="A800" s="90" t="s">
        <v>40</v>
      </c>
      <c r="B800" s="83" t="s">
        <v>41</v>
      </c>
      <c r="C800" s="230" t="s">
        <v>42</v>
      </c>
      <c r="D800" s="89" t="s">
        <v>43</v>
      </c>
      <c r="E800" s="480" t="s">
        <v>44</v>
      </c>
      <c r="F800" s="481"/>
      <c r="G800" s="481"/>
      <c r="H800" s="481"/>
      <c r="I800" s="482"/>
    </row>
    <row r="801" spans="1:9" ht="15.75">
      <c r="A801" s="76" t="s">
        <v>45</v>
      </c>
      <c r="B801" s="145" t="s">
        <v>52</v>
      </c>
      <c r="C801" s="1"/>
      <c r="D801" s="88"/>
      <c r="E801" s="85" t="s">
        <v>47</v>
      </c>
      <c r="F801" s="78" t="s">
        <v>48</v>
      </c>
      <c r="G801" s="86" t="s">
        <v>49</v>
      </c>
      <c r="H801" s="78"/>
      <c r="I801" s="8"/>
    </row>
    <row r="802" spans="1:9" ht="15.75">
      <c r="A802" s="44" t="s">
        <v>50</v>
      </c>
      <c r="B802" s="46" t="s">
        <v>46</v>
      </c>
      <c r="C802" s="1"/>
      <c r="D802" s="45"/>
      <c r="E802" s="47" t="s">
        <v>195</v>
      </c>
      <c r="F802" s="227" t="s">
        <v>85</v>
      </c>
      <c r="G802" s="227" t="s">
        <v>196</v>
      </c>
      <c r="H802" s="225"/>
      <c r="I802" s="5"/>
    </row>
    <row r="803" spans="1:9" ht="13.5" thickBot="1">
      <c r="A803" s="154" t="s">
        <v>51</v>
      </c>
      <c r="B803" s="152" t="s">
        <v>52</v>
      </c>
      <c r="C803" s="60"/>
      <c r="D803" s="73"/>
      <c r="E803" s="156" t="s">
        <v>84</v>
      </c>
      <c r="F803" s="108" t="s">
        <v>84</v>
      </c>
      <c r="G803" s="108" t="s">
        <v>84</v>
      </c>
      <c r="H803" s="153"/>
      <c r="I803" s="159"/>
    </row>
    <row r="804" spans="1:9" ht="13.5" thickBot="1">
      <c r="A804" s="151" t="s">
        <v>53</v>
      </c>
      <c r="B804" s="81" t="s">
        <v>54</v>
      </c>
      <c r="C804" s="81" t="s">
        <v>55</v>
      </c>
      <c r="D804" s="160" t="s">
        <v>132</v>
      </c>
      <c r="E804" s="157" t="s">
        <v>133</v>
      </c>
      <c r="F804" s="81" t="s">
        <v>102</v>
      </c>
      <c r="G804" s="82" t="s">
        <v>129</v>
      </c>
      <c r="H804" s="155"/>
      <c r="I804" s="161" t="s">
        <v>60</v>
      </c>
    </row>
    <row r="805" spans="1:9">
      <c r="A805" s="76" t="s">
        <v>25</v>
      </c>
      <c r="B805" s="149"/>
      <c r="C805" s="149"/>
      <c r="D805" s="2"/>
      <c r="E805" s="128"/>
      <c r="F805" s="149"/>
      <c r="G805" s="103"/>
      <c r="H805" s="150"/>
      <c r="I805" s="8"/>
    </row>
    <row r="806" spans="1:9">
      <c r="A806" s="44" t="s">
        <v>61</v>
      </c>
      <c r="B806" s="223"/>
      <c r="C806" s="223"/>
      <c r="D806" s="1"/>
      <c r="E806" s="129"/>
      <c r="F806" s="223"/>
      <c r="G806" s="223"/>
      <c r="H806" s="227"/>
      <c r="I806" s="5"/>
    </row>
    <row r="807" spans="1:9" ht="13.5" thickBot="1">
      <c r="A807" s="52" t="s">
        <v>27</v>
      </c>
      <c r="B807" s="120"/>
      <c r="C807" s="120"/>
      <c r="D807" s="1"/>
      <c r="E807" s="224"/>
      <c r="F807" s="120"/>
      <c r="G807" s="120"/>
      <c r="H807" s="228"/>
      <c r="I807" s="7"/>
    </row>
    <row r="808" spans="1:9" ht="13.5" thickBot="1">
      <c r="A808" s="93" t="s">
        <v>80</v>
      </c>
      <c r="B808" s="82" t="s">
        <v>62</v>
      </c>
      <c r="C808" s="82" t="s">
        <v>63</v>
      </c>
      <c r="D808" s="490" t="s">
        <v>64</v>
      </c>
      <c r="E808" s="484"/>
      <c r="F808" s="82" t="s">
        <v>65</v>
      </c>
      <c r="G808" s="82" t="s">
        <v>59</v>
      </c>
      <c r="H808" s="95"/>
      <c r="I808" s="96"/>
    </row>
    <row r="809" spans="1:9">
      <c r="A809" s="91" t="s">
        <v>25</v>
      </c>
      <c r="B809" s="104">
        <v>1</v>
      </c>
      <c r="C809" s="104">
        <v>2</v>
      </c>
      <c r="D809" s="461">
        <v>4</v>
      </c>
      <c r="E809" s="462"/>
      <c r="F809" s="103">
        <v>2</v>
      </c>
      <c r="G809" s="103">
        <v>1</v>
      </c>
      <c r="H809" s="2"/>
      <c r="I809" s="2"/>
    </row>
    <row r="810" spans="1:9">
      <c r="A810" s="54" t="s">
        <v>66</v>
      </c>
      <c r="B810" s="231" t="s">
        <v>128</v>
      </c>
      <c r="C810" s="231" t="s">
        <v>113</v>
      </c>
      <c r="D810" s="463"/>
      <c r="E810" s="464"/>
      <c r="F810" s="223" t="s">
        <v>114</v>
      </c>
      <c r="G810" s="223" t="s">
        <v>130</v>
      </c>
      <c r="H810" s="1"/>
      <c r="I810" s="1"/>
    </row>
    <row r="811" spans="1:9">
      <c r="A811" s="55" t="s">
        <v>27</v>
      </c>
      <c r="B811" s="56" t="s">
        <v>120</v>
      </c>
      <c r="C811" s="231"/>
      <c r="D811" s="231" t="s">
        <v>67</v>
      </c>
      <c r="E811" s="231" t="s">
        <v>68</v>
      </c>
      <c r="F811" s="223" t="s">
        <v>84</v>
      </c>
      <c r="G811" s="223" t="s">
        <v>120</v>
      </c>
      <c r="H811" s="1"/>
      <c r="I811" s="1"/>
    </row>
    <row r="812" spans="1:9" ht="13.5" thickBot="1">
      <c r="A812" s="57"/>
      <c r="B812" s="58"/>
      <c r="C812" s="59"/>
      <c r="D812" s="108" t="s">
        <v>46</v>
      </c>
      <c r="E812" s="59"/>
      <c r="F812" s="60"/>
      <c r="G812" s="60"/>
      <c r="H812" s="73"/>
      <c r="I812" s="73"/>
    </row>
    <row r="813" spans="1:9">
      <c r="A813" s="465" t="s">
        <v>69</v>
      </c>
      <c r="B813" s="10" t="s">
        <v>70</v>
      </c>
      <c r="C813" s="10" t="s">
        <v>71</v>
      </c>
      <c r="D813" s="467" t="s">
        <v>72</v>
      </c>
      <c r="E813" s="10" t="s">
        <v>73</v>
      </c>
      <c r="F813" s="10" t="s">
        <v>74</v>
      </c>
      <c r="G813" s="3"/>
      <c r="H813" s="3"/>
      <c r="I813" s="4"/>
    </row>
    <row r="814" spans="1:9" ht="13.5" thickBot="1">
      <c r="A814" s="466"/>
      <c r="B814" s="102" t="s">
        <v>52</v>
      </c>
      <c r="C814" s="6"/>
      <c r="D814" s="468"/>
      <c r="E814" s="102" t="s">
        <v>52</v>
      </c>
      <c r="F814" s="6"/>
      <c r="G814" s="6"/>
      <c r="H814" s="6"/>
      <c r="I814" s="7"/>
    </row>
    <row r="815" spans="1:9" ht="13.5" thickBot="1">
      <c r="A815" s="469"/>
      <c r="B815" s="469"/>
      <c r="C815" s="469"/>
      <c r="D815" s="469"/>
      <c r="E815" s="469"/>
      <c r="F815" s="469"/>
      <c r="G815" s="469"/>
      <c r="H815" s="469"/>
      <c r="I815" s="469"/>
    </row>
    <row r="816" spans="1:9" ht="13.5" thickBot="1">
      <c r="A816" s="470" t="s">
        <v>75</v>
      </c>
      <c r="B816" s="471"/>
      <c r="C816" s="471"/>
      <c r="D816" s="471"/>
      <c r="E816" s="471"/>
      <c r="F816" s="471"/>
      <c r="G816" s="471"/>
      <c r="H816" s="471"/>
      <c r="I816" s="472"/>
    </row>
    <row r="817" spans="1:9">
      <c r="A817" s="61"/>
      <c r="B817" s="11"/>
      <c r="C817" s="11"/>
      <c r="D817" s="11"/>
      <c r="E817" s="11"/>
      <c r="F817" s="11"/>
      <c r="G817" s="11"/>
      <c r="H817" s="98"/>
      <c r="I817" s="24"/>
    </row>
    <row r="818" spans="1:9">
      <c r="A818" s="62"/>
      <c r="B818" s="13"/>
      <c r="C818" s="13"/>
      <c r="D818" s="13"/>
      <c r="E818" s="13"/>
      <c r="F818" s="13"/>
      <c r="G818" s="13"/>
      <c r="H818" s="97"/>
      <c r="I818" s="26"/>
    </row>
    <row r="819" spans="1:9">
      <c r="A819" s="62"/>
      <c r="B819" s="13"/>
      <c r="C819" s="13"/>
      <c r="D819" s="13"/>
      <c r="E819" s="13"/>
      <c r="F819" s="13"/>
      <c r="G819" s="13"/>
      <c r="H819" s="97"/>
      <c r="I819" s="26"/>
    </row>
    <row r="820" spans="1:9">
      <c r="A820" s="12"/>
      <c r="B820" s="13"/>
      <c r="C820" s="13"/>
      <c r="D820" s="13"/>
      <c r="E820" s="109"/>
      <c r="F820" s="63"/>
      <c r="G820" s="63"/>
      <c r="H820" s="9"/>
      <c r="I820" s="26"/>
    </row>
    <row r="821" spans="1:9">
      <c r="A821" s="12"/>
      <c r="B821" s="13"/>
      <c r="C821" s="13"/>
      <c r="D821" s="13"/>
      <c r="E821" s="9"/>
      <c r="F821" s="9"/>
      <c r="G821" s="9"/>
      <c r="H821" s="9"/>
      <c r="I821" s="26"/>
    </row>
    <row r="822" spans="1:9">
      <c r="A822" s="12"/>
      <c r="B822" s="13"/>
      <c r="C822" s="13"/>
      <c r="D822" s="13"/>
      <c r="E822" s="9"/>
      <c r="F822" s="9"/>
      <c r="G822" s="9"/>
      <c r="H822" s="9"/>
      <c r="I822" s="26"/>
    </row>
    <row r="823" spans="1:9">
      <c r="A823" s="12"/>
      <c r="B823" s="13"/>
      <c r="C823" s="13"/>
      <c r="D823" s="13"/>
      <c r="E823" s="9"/>
      <c r="F823" s="9"/>
      <c r="G823" s="9"/>
      <c r="H823" s="9"/>
      <c r="I823" s="26"/>
    </row>
    <row r="824" spans="1:9">
      <c r="A824" s="25"/>
      <c r="B824" s="9"/>
      <c r="C824" s="9"/>
      <c r="D824" s="9"/>
      <c r="E824" s="9"/>
      <c r="F824" s="9"/>
      <c r="G824" s="9"/>
      <c r="H824" s="9"/>
      <c r="I824" s="26"/>
    </row>
    <row r="825" spans="1:9">
      <c r="A825" s="64"/>
      <c r="B825" s="13"/>
      <c r="C825" s="13"/>
      <c r="D825" s="13"/>
      <c r="E825" s="9"/>
      <c r="F825" s="9"/>
      <c r="G825" s="9"/>
      <c r="H825" s="9"/>
      <c r="I825" s="26"/>
    </row>
    <row r="826" spans="1:9">
      <c r="A826" s="12"/>
      <c r="B826" s="13"/>
      <c r="C826" s="13"/>
      <c r="D826" s="13"/>
      <c r="E826" s="9"/>
      <c r="F826" s="9"/>
      <c r="G826" s="9"/>
      <c r="H826" s="9"/>
      <c r="I826" s="26"/>
    </row>
    <row r="827" spans="1:9">
      <c r="A827" s="12"/>
      <c r="B827" s="13"/>
      <c r="C827" s="13"/>
      <c r="D827" s="13"/>
      <c r="E827" s="9"/>
      <c r="F827" s="9"/>
      <c r="G827" s="9"/>
      <c r="H827" s="9"/>
      <c r="I827" s="26"/>
    </row>
    <row r="828" spans="1:9">
      <c r="A828" s="12"/>
      <c r="B828" s="13"/>
      <c r="C828" s="13"/>
      <c r="D828" s="13"/>
      <c r="E828" s="9"/>
      <c r="F828" s="9"/>
      <c r="G828" s="9"/>
      <c r="H828" s="9"/>
      <c r="I828" s="26"/>
    </row>
    <row r="829" spans="1:9">
      <c r="A829" s="12"/>
      <c r="B829" s="9"/>
      <c r="C829" s="9"/>
      <c r="D829" s="9"/>
      <c r="E829" s="9"/>
      <c r="F829" s="9"/>
      <c r="G829" s="9"/>
      <c r="H829" s="9"/>
      <c r="I829" s="26"/>
    </row>
    <row r="830" spans="1:9">
      <c r="A830" s="12"/>
      <c r="B830" s="9"/>
      <c r="C830" s="9"/>
      <c r="D830" s="9"/>
      <c r="E830" s="9"/>
      <c r="F830" s="9"/>
      <c r="G830" s="9"/>
      <c r="H830" s="9"/>
      <c r="I830" s="26"/>
    </row>
    <row r="831" spans="1:9">
      <c r="A831" s="12"/>
      <c r="B831" s="9"/>
      <c r="C831" s="9"/>
      <c r="D831" s="9"/>
      <c r="E831" s="9"/>
      <c r="F831" s="9"/>
      <c r="G831" s="9"/>
      <c r="H831" s="9"/>
      <c r="I831" s="26"/>
    </row>
    <row r="832" spans="1:9">
      <c r="A832" s="12"/>
      <c r="B832" s="9"/>
      <c r="C832" s="9"/>
      <c r="D832" s="9"/>
      <c r="E832" s="9"/>
      <c r="F832" s="9"/>
      <c r="G832" s="9"/>
      <c r="H832" s="9"/>
      <c r="I832" s="26"/>
    </row>
    <row r="833" spans="1:9">
      <c r="A833" s="12"/>
      <c r="B833" s="9"/>
      <c r="C833" s="9"/>
      <c r="D833" s="9"/>
      <c r="E833" s="9"/>
      <c r="F833" s="9"/>
      <c r="G833" s="9"/>
      <c r="H833" s="9"/>
      <c r="I833" s="26"/>
    </row>
    <row r="834" spans="1:9">
      <c r="A834" s="12"/>
      <c r="B834" s="109"/>
      <c r="C834" s="13"/>
      <c r="D834" s="13"/>
      <c r="E834" s="13"/>
      <c r="F834" s="13"/>
      <c r="G834" s="13"/>
      <c r="H834" s="9"/>
      <c r="I834" s="26"/>
    </row>
    <row r="835" spans="1:9" ht="14.25">
      <c r="A835" s="25"/>
      <c r="B835" s="65"/>
      <c r="C835" s="66"/>
      <c r="D835" s="67"/>
      <c r="E835" s="68"/>
      <c r="F835" s="68"/>
      <c r="G835" s="67"/>
      <c r="H835" s="9"/>
      <c r="I835" s="26"/>
    </row>
    <row r="836" spans="1:9" ht="15" thickBot="1">
      <c r="A836" s="27"/>
      <c r="B836" s="14"/>
      <c r="C836" s="69"/>
      <c r="D836" s="70"/>
      <c r="E836" s="71"/>
      <c r="F836" s="71"/>
      <c r="G836" s="70"/>
      <c r="H836" s="28"/>
      <c r="I836" s="29"/>
    </row>
    <row r="837" spans="1:9">
      <c r="A837" s="441" t="s">
        <v>14</v>
      </c>
      <c r="B837" s="442"/>
      <c r="C837" s="442"/>
      <c r="D837" s="443"/>
      <c r="E837" s="383" t="s">
        <v>12</v>
      </c>
      <c r="F837" s="384"/>
      <c r="G837" s="444" t="s">
        <v>92</v>
      </c>
      <c r="H837" s="445"/>
      <c r="I837" s="446"/>
    </row>
    <row r="838" spans="1:9">
      <c r="A838" s="428" t="s">
        <v>116</v>
      </c>
      <c r="B838" s="429"/>
      <c r="C838" s="429"/>
      <c r="D838" s="430"/>
      <c r="E838" s="388" t="s">
        <v>11</v>
      </c>
      <c r="F838" s="389"/>
      <c r="G838" s="395" t="s">
        <v>9</v>
      </c>
      <c r="H838" s="395"/>
      <c r="I838" s="396"/>
    </row>
    <row r="839" spans="1:9">
      <c r="A839" s="431"/>
      <c r="B839" s="432"/>
      <c r="C839" s="432"/>
      <c r="D839" s="433"/>
      <c r="E839" s="388" t="s">
        <v>10</v>
      </c>
      <c r="F839" s="389"/>
      <c r="G839" s="395" t="s">
        <v>6</v>
      </c>
      <c r="H839" s="395"/>
      <c r="I839" s="396"/>
    </row>
    <row r="840" spans="1:9" ht="13.5" thickBot="1">
      <c r="A840" s="431"/>
      <c r="B840" s="432"/>
      <c r="C840" s="432"/>
      <c r="D840" s="433"/>
      <c r="E840" s="16" t="s">
        <v>13</v>
      </c>
      <c r="F840" s="395" t="s">
        <v>7</v>
      </c>
      <c r="G840" s="395"/>
      <c r="H840" s="488"/>
      <c r="I840" s="489"/>
    </row>
    <row r="841" spans="1:9" ht="24">
      <c r="A841" s="431"/>
      <c r="B841" s="432"/>
      <c r="C841" s="432"/>
      <c r="D841" s="433"/>
      <c r="E841" s="17" t="s">
        <v>8</v>
      </c>
      <c r="F841" s="397" t="s">
        <v>117</v>
      </c>
      <c r="G841" s="454"/>
      <c r="H841" s="99" t="s">
        <v>32</v>
      </c>
      <c r="I841" s="336" t="s">
        <v>303</v>
      </c>
    </row>
    <row r="842" spans="1:9" ht="13.5" thickBot="1">
      <c r="A842" s="434"/>
      <c r="B842" s="435"/>
      <c r="C842" s="435"/>
      <c r="D842" s="436"/>
      <c r="E842" s="485"/>
      <c r="F842" s="486"/>
      <c r="G842" s="487"/>
      <c r="H842" s="51" t="s">
        <v>81</v>
      </c>
      <c r="I842" s="229">
        <v>34</v>
      </c>
    </row>
    <row r="850" spans="1:9" ht="13.5" thickBot="1">
      <c r="C850" s="15"/>
    </row>
    <row r="851" spans="1:9" ht="18">
      <c r="A851" s="417"/>
      <c r="B851" s="419" t="s">
        <v>4</v>
      </c>
      <c r="C851" s="419"/>
      <c r="D851" s="419"/>
      <c r="E851" s="419"/>
      <c r="F851" s="419"/>
      <c r="G851" s="419"/>
      <c r="H851" s="419"/>
      <c r="I851" s="420"/>
    </row>
    <row r="852" spans="1:9" ht="18.75" thickBot="1">
      <c r="A852" s="418"/>
      <c r="B852" s="421" t="s">
        <v>5</v>
      </c>
      <c r="C852" s="421"/>
      <c r="D852" s="421"/>
      <c r="E852" s="421"/>
      <c r="F852" s="421"/>
      <c r="G852" s="421"/>
      <c r="H852" s="421"/>
      <c r="I852" s="422"/>
    </row>
    <row r="853" spans="1:9" ht="13.5" thickBot="1">
      <c r="A853" s="459"/>
      <c r="B853" s="460"/>
      <c r="C853" s="460"/>
      <c r="D853" s="460"/>
      <c r="E853" s="460"/>
      <c r="F853" s="460"/>
      <c r="G853" s="460"/>
      <c r="H853" s="460"/>
      <c r="I853" s="460"/>
    </row>
    <row r="854" spans="1:9" ht="18.75" thickBot="1">
      <c r="A854" s="457" t="s">
        <v>110</v>
      </c>
      <c r="B854" s="458"/>
      <c r="C854" s="334" t="s">
        <v>499</v>
      </c>
      <c r="D854" s="426" t="s">
        <v>168</v>
      </c>
      <c r="E854" s="426"/>
      <c r="F854" s="426"/>
      <c r="G854" s="426"/>
      <c r="H854" s="426"/>
      <c r="I854" s="427"/>
    </row>
    <row r="855" spans="1:9" ht="18.75" thickBot="1">
      <c r="A855" s="473"/>
      <c r="B855" s="473"/>
      <c r="C855" s="473"/>
      <c r="D855" s="473"/>
      <c r="E855" s="473"/>
      <c r="F855" s="473"/>
      <c r="G855" s="473"/>
      <c r="H855" s="473"/>
      <c r="I855" s="473"/>
    </row>
    <row r="856" spans="1:9" ht="15.75" thickBot="1">
      <c r="A856" s="408" t="s">
        <v>77</v>
      </c>
      <c r="B856" s="409"/>
      <c r="C856" s="409"/>
      <c r="D856" s="409"/>
      <c r="E856" s="409"/>
      <c r="F856" s="409"/>
      <c r="G856" s="409"/>
      <c r="H856" s="409"/>
      <c r="I856" s="410"/>
    </row>
    <row r="857" spans="1:9">
      <c r="A857" s="36" t="s">
        <v>33</v>
      </c>
      <c r="B857" s="37" t="s">
        <v>34</v>
      </c>
      <c r="C857" s="37" t="s">
        <v>78</v>
      </c>
      <c r="D857" s="474" t="s">
        <v>79</v>
      </c>
      <c r="E857" s="475"/>
      <c r="F857" s="475"/>
      <c r="G857" s="475"/>
      <c r="H857" s="475"/>
      <c r="I857" s="476"/>
    </row>
    <row r="858" spans="1:9">
      <c r="A858" s="38" t="s">
        <v>35</v>
      </c>
      <c r="B858" s="39" t="s">
        <v>111</v>
      </c>
      <c r="C858" s="39">
        <v>2</v>
      </c>
      <c r="D858" s="477" t="s">
        <v>292</v>
      </c>
      <c r="E858" s="478"/>
      <c r="F858" s="478"/>
      <c r="G858" s="478"/>
      <c r="H858" s="478"/>
      <c r="I858" s="479"/>
    </row>
    <row r="859" spans="1:9" ht="24.75" thickBot="1">
      <c r="A859" s="40" t="s">
        <v>36</v>
      </c>
      <c r="B859" s="41">
        <v>53</v>
      </c>
      <c r="C859" s="42" t="s">
        <v>37</v>
      </c>
      <c r="D859" s="41">
        <v>0</v>
      </c>
      <c r="E859" s="43" t="s">
        <v>38</v>
      </c>
      <c r="F859" s="41">
        <v>0</v>
      </c>
      <c r="G859" s="42" t="s">
        <v>39</v>
      </c>
      <c r="H859" s="41">
        <v>3</v>
      </c>
      <c r="I859" s="7"/>
    </row>
    <row r="860" spans="1:9" ht="34.5" thickBot="1">
      <c r="A860" s="90" t="s">
        <v>40</v>
      </c>
      <c r="B860" s="83" t="s">
        <v>41</v>
      </c>
      <c r="C860" s="230" t="s">
        <v>42</v>
      </c>
      <c r="D860" s="89" t="s">
        <v>43</v>
      </c>
      <c r="E860" s="480" t="s">
        <v>44</v>
      </c>
      <c r="F860" s="481"/>
      <c r="G860" s="481"/>
      <c r="H860" s="481"/>
      <c r="I860" s="482"/>
    </row>
    <row r="861" spans="1:9" ht="15.75">
      <c r="A861" s="76" t="s">
        <v>45</v>
      </c>
      <c r="B861" s="145" t="s">
        <v>52</v>
      </c>
      <c r="C861" s="1"/>
      <c r="D861" s="88"/>
      <c r="E861" s="85" t="s">
        <v>47</v>
      </c>
      <c r="F861" s="78" t="s">
        <v>48</v>
      </c>
      <c r="G861" s="86" t="s">
        <v>49</v>
      </c>
      <c r="H861" s="78"/>
      <c r="I861" s="8"/>
    </row>
    <row r="862" spans="1:9" ht="15.75">
      <c r="A862" s="44" t="s">
        <v>50</v>
      </c>
      <c r="B862" s="46" t="s">
        <v>46</v>
      </c>
      <c r="C862" s="1"/>
      <c r="D862" s="45"/>
      <c r="E862" s="47" t="s">
        <v>195</v>
      </c>
      <c r="F862" s="227" t="s">
        <v>85</v>
      </c>
      <c r="G862" s="227" t="s">
        <v>196</v>
      </c>
      <c r="H862" s="225"/>
      <c r="I862" s="5"/>
    </row>
    <row r="863" spans="1:9" ht="13.5" thickBot="1">
      <c r="A863" s="154" t="s">
        <v>51</v>
      </c>
      <c r="B863" s="152" t="s">
        <v>52</v>
      </c>
      <c r="C863" s="60"/>
      <c r="D863" s="73"/>
      <c r="E863" s="156" t="s">
        <v>84</v>
      </c>
      <c r="F863" s="108" t="s">
        <v>84</v>
      </c>
      <c r="G863" s="108" t="s">
        <v>120</v>
      </c>
      <c r="H863" s="153"/>
      <c r="I863" s="159"/>
    </row>
    <row r="864" spans="1:9" ht="13.5" thickBot="1">
      <c r="A864" s="151" t="s">
        <v>53</v>
      </c>
      <c r="B864" s="81" t="s">
        <v>54</v>
      </c>
      <c r="C864" s="81" t="s">
        <v>55</v>
      </c>
      <c r="D864" s="160" t="s">
        <v>132</v>
      </c>
      <c r="E864" s="157" t="s">
        <v>133</v>
      </c>
      <c r="F864" s="81" t="s">
        <v>102</v>
      </c>
      <c r="G864" s="82" t="s">
        <v>129</v>
      </c>
      <c r="H864" s="155"/>
      <c r="I864" s="161" t="s">
        <v>60</v>
      </c>
    </row>
    <row r="865" spans="1:9">
      <c r="A865" s="76" t="s">
        <v>25</v>
      </c>
      <c r="B865" s="149">
        <v>1</v>
      </c>
      <c r="C865" s="149">
        <v>17</v>
      </c>
      <c r="D865" s="242">
        <v>1</v>
      </c>
      <c r="E865" s="128">
        <v>3</v>
      </c>
      <c r="F865" s="149"/>
      <c r="G865" s="103">
        <v>1</v>
      </c>
      <c r="H865" s="150"/>
      <c r="I865" s="8"/>
    </row>
    <row r="866" spans="1:9">
      <c r="A866" s="44" t="s">
        <v>61</v>
      </c>
      <c r="B866" s="223" t="s">
        <v>181</v>
      </c>
      <c r="C866" s="223" t="s">
        <v>293</v>
      </c>
      <c r="D866" s="107" t="s">
        <v>87</v>
      </c>
      <c r="E866" s="129" t="s">
        <v>229</v>
      </c>
      <c r="F866" s="223"/>
      <c r="G866" s="223" t="s">
        <v>247</v>
      </c>
      <c r="H866" s="227"/>
      <c r="I866" s="5"/>
    </row>
    <row r="867" spans="1:9" ht="13.5" thickBot="1">
      <c r="A867" s="52" t="s">
        <v>27</v>
      </c>
      <c r="B867" s="120" t="s">
        <v>84</v>
      </c>
      <c r="C867" s="120" t="s">
        <v>84</v>
      </c>
      <c r="D867" s="107" t="s">
        <v>84</v>
      </c>
      <c r="E867" s="224" t="s">
        <v>84</v>
      </c>
      <c r="F867" s="120"/>
      <c r="G867" s="120" t="s">
        <v>84</v>
      </c>
      <c r="H867" s="228"/>
      <c r="I867" s="7"/>
    </row>
    <row r="868" spans="1:9" ht="13.5" thickBot="1">
      <c r="A868" s="93" t="s">
        <v>80</v>
      </c>
      <c r="B868" s="82" t="s">
        <v>62</v>
      </c>
      <c r="C868" s="82" t="s">
        <v>63</v>
      </c>
      <c r="D868" s="490" t="s">
        <v>64</v>
      </c>
      <c r="E868" s="484"/>
      <c r="F868" s="82" t="s">
        <v>65</v>
      </c>
      <c r="G868" s="82" t="s">
        <v>180</v>
      </c>
      <c r="H868" s="95"/>
      <c r="I868" s="96"/>
    </row>
    <row r="869" spans="1:9">
      <c r="A869" s="91" t="s">
        <v>25</v>
      </c>
      <c r="B869" s="104">
        <v>1</v>
      </c>
      <c r="C869" s="104">
        <v>2</v>
      </c>
      <c r="D869" s="461">
        <v>6</v>
      </c>
      <c r="E869" s="462"/>
      <c r="F869" s="103">
        <v>3</v>
      </c>
      <c r="G869" s="103">
        <v>1</v>
      </c>
      <c r="H869" s="2"/>
      <c r="I869" s="2"/>
    </row>
    <row r="870" spans="1:9">
      <c r="A870" s="54" t="s">
        <v>66</v>
      </c>
      <c r="B870" s="231" t="s">
        <v>272</v>
      </c>
      <c r="C870" s="231" t="s">
        <v>113</v>
      </c>
      <c r="D870" s="463" t="s">
        <v>190</v>
      </c>
      <c r="E870" s="464"/>
      <c r="F870" s="223" t="s">
        <v>114</v>
      </c>
      <c r="G870" s="223" t="s">
        <v>114</v>
      </c>
      <c r="H870" s="1"/>
      <c r="I870" s="1"/>
    </row>
    <row r="871" spans="1:9">
      <c r="A871" s="55" t="s">
        <v>27</v>
      </c>
      <c r="B871" s="56" t="s">
        <v>120</v>
      </c>
      <c r="C871" s="231" t="s">
        <v>84</v>
      </c>
      <c r="D871" s="231" t="s">
        <v>67</v>
      </c>
      <c r="E871" s="231" t="s">
        <v>68</v>
      </c>
      <c r="F871" s="223" t="s">
        <v>84</v>
      </c>
      <c r="G871" s="223" t="s">
        <v>120</v>
      </c>
      <c r="H871" s="1"/>
      <c r="I871" s="1"/>
    </row>
    <row r="872" spans="1:9" ht="13.5" thickBot="1">
      <c r="A872" s="57"/>
      <c r="B872" s="58"/>
      <c r="C872" s="59"/>
      <c r="D872" s="108" t="s">
        <v>46</v>
      </c>
      <c r="E872" s="59"/>
      <c r="F872" s="60"/>
      <c r="G872" s="60"/>
      <c r="H872" s="73"/>
      <c r="I872" s="73"/>
    </row>
    <row r="873" spans="1:9">
      <c r="A873" s="465" t="s">
        <v>69</v>
      </c>
      <c r="B873" s="10" t="s">
        <v>70</v>
      </c>
      <c r="C873" s="10" t="s">
        <v>71</v>
      </c>
      <c r="D873" s="467" t="s">
        <v>72</v>
      </c>
      <c r="E873" s="10" t="s">
        <v>73</v>
      </c>
      <c r="F873" s="10" t="s">
        <v>74</v>
      </c>
      <c r="G873" s="3"/>
      <c r="H873" s="3"/>
      <c r="I873" s="4"/>
    </row>
    <row r="874" spans="1:9" ht="13.5" thickBot="1">
      <c r="A874" s="466"/>
      <c r="B874" s="102" t="s">
        <v>52</v>
      </c>
      <c r="C874" s="6"/>
      <c r="D874" s="468"/>
      <c r="E874" s="102" t="s">
        <v>52</v>
      </c>
      <c r="F874" s="6"/>
      <c r="G874" s="6"/>
      <c r="H874" s="6"/>
      <c r="I874" s="7"/>
    </row>
    <row r="875" spans="1:9" ht="13.5" thickBot="1">
      <c r="A875" s="469"/>
      <c r="B875" s="469"/>
      <c r="C875" s="469"/>
      <c r="D875" s="469"/>
      <c r="E875" s="469"/>
      <c r="F875" s="469"/>
      <c r="G875" s="469"/>
      <c r="H875" s="469"/>
      <c r="I875" s="469"/>
    </row>
    <row r="876" spans="1:9" ht="13.5" thickBot="1">
      <c r="A876" s="470" t="s">
        <v>75</v>
      </c>
      <c r="B876" s="471"/>
      <c r="C876" s="471"/>
      <c r="D876" s="471"/>
      <c r="E876" s="471"/>
      <c r="F876" s="471"/>
      <c r="G876" s="471"/>
      <c r="H876" s="471"/>
      <c r="I876" s="472"/>
    </row>
    <row r="877" spans="1:9">
      <c r="A877" s="61"/>
      <c r="B877" s="11"/>
      <c r="C877" s="11"/>
      <c r="D877" s="11"/>
      <c r="E877" s="11"/>
      <c r="F877" s="11"/>
      <c r="G877" s="11"/>
      <c r="H877" s="98"/>
      <c r="I877" s="24"/>
    </row>
    <row r="878" spans="1:9">
      <c r="A878" s="62"/>
      <c r="B878" s="13"/>
      <c r="C878" s="13"/>
      <c r="D878" s="13"/>
      <c r="E878" s="13"/>
      <c r="F878" s="13"/>
      <c r="G878" s="13"/>
      <c r="H878" s="97"/>
      <c r="I878" s="26"/>
    </row>
    <row r="879" spans="1:9">
      <c r="A879" s="62"/>
      <c r="B879" s="13"/>
      <c r="C879" s="13"/>
      <c r="D879" s="13"/>
      <c r="E879" s="13"/>
      <c r="F879" s="13"/>
      <c r="G879" s="13"/>
      <c r="H879" s="97"/>
      <c r="I879" s="26"/>
    </row>
    <row r="880" spans="1:9">
      <c r="A880" s="12"/>
      <c r="B880" s="13"/>
      <c r="C880" s="13"/>
      <c r="D880" s="13"/>
      <c r="E880" s="109"/>
      <c r="F880" s="63"/>
      <c r="G880" s="63"/>
      <c r="H880" s="9"/>
      <c r="I880" s="26"/>
    </row>
    <row r="881" spans="1:9">
      <c r="A881" s="12"/>
      <c r="B881" s="13"/>
      <c r="C881" s="13"/>
      <c r="D881" s="13"/>
      <c r="E881" s="9"/>
      <c r="F881" s="9"/>
      <c r="G881" s="9"/>
      <c r="H881" s="9"/>
      <c r="I881" s="26"/>
    </row>
    <row r="882" spans="1:9">
      <c r="A882" s="12"/>
      <c r="B882" s="13"/>
      <c r="C882" s="13"/>
      <c r="D882" s="13"/>
      <c r="E882" s="9"/>
      <c r="F882" s="9"/>
      <c r="G882" s="9"/>
      <c r="H882" s="9"/>
      <c r="I882" s="26"/>
    </row>
    <row r="883" spans="1:9">
      <c r="A883" s="12"/>
      <c r="B883" s="13"/>
      <c r="C883" s="13"/>
      <c r="D883" s="13"/>
      <c r="E883" s="9"/>
      <c r="F883" s="9"/>
      <c r="G883" s="9"/>
      <c r="H883" s="9"/>
      <c r="I883" s="26"/>
    </row>
    <row r="884" spans="1:9">
      <c r="A884" s="25"/>
      <c r="B884" s="9"/>
      <c r="C884" s="9"/>
      <c r="D884" s="9"/>
      <c r="E884" s="9"/>
      <c r="F884" s="9"/>
      <c r="G884" s="9"/>
      <c r="H884" s="9"/>
      <c r="I884" s="26"/>
    </row>
    <row r="885" spans="1:9">
      <c r="A885" s="64"/>
      <c r="B885" s="13"/>
      <c r="C885" s="13"/>
      <c r="D885" s="13"/>
      <c r="E885" s="9"/>
      <c r="F885" s="9"/>
      <c r="G885" s="9"/>
      <c r="H885" s="9"/>
      <c r="I885" s="26"/>
    </row>
    <row r="886" spans="1:9">
      <c r="A886" s="12"/>
      <c r="B886" s="13"/>
      <c r="C886" s="13"/>
      <c r="D886" s="13"/>
      <c r="E886" s="9"/>
      <c r="F886" s="9"/>
      <c r="G886" s="9"/>
      <c r="H886" s="9"/>
      <c r="I886" s="26"/>
    </row>
    <row r="887" spans="1:9">
      <c r="A887" s="12"/>
      <c r="B887" s="13"/>
      <c r="C887" s="13"/>
      <c r="D887" s="13"/>
      <c r="E887" s="9"/>
      <c r="F887" s="9"/>
      <c r="G887" s="9"/>
      <c r="H887" s="9"/>
      <c r="I887" s="26"/>
    </row>
    <row r="888" spans="1:9">
      <c r="A888" s="12"/>
      <c r="B888" s="13"/>
      <c r="C888" s="13"/>
      <c r="D888" s="13"/>
      <c r="E888" s="9"/>
      <c r="F888" s="9"/>
      <c r="G888" s="9"/>
      <c r="H888" s="9"/>
      <c r="I888" s="26"/>
    </row>
    <row r="889" spans="1:9">
      <c r="A889" s="12"/>
      <c r="B889" s="9"/>
      <c r="C889" s="9"/>
      <c r="D889" s="9"/>
      <c r="E889" s="9"/>
      <c r="F889" s="9"/>
      <c r="G889" s="9"/>
      <c r="H889" s="9"/>
      <c r="I889" s="26"/>
    </row>
    <row r="890" spans="1:9">
      <c r="A890" s="12"/>
      <c r="B890" s="9"/>
      <c r="C890" s="9"/>
      <c r="D890" s="9"/>
      <c r="E890" s="9"/>
      <c r="F890" s="9"/>
      <c r="G890" s="9"/>
      <c r="H890" s="9"/>
      <c r="I890" s="26"/>
    </row>
    <row r="891" spans="1:9">
      <c r="A891" s="12"/>
      <c r="B891" s="9"/>
      <c r="C891" s="9"/>
      <c r="D891" s="9"/>
      <c r="E891" s="9"/>
      <c r="F891" s="9"/>
      <c r="G891" s="9"/>
      <c r="H891" s="9"/>
      <c r="I891" s="26"/>
    </row>
    <row r="892" spans="1:9">
      <c r="A892" s="12"/>
      <c r="B892" s="9"/>
      <c r="C892" s="9"/>
      <c r="D892" s="9"/>
      <c r="E892" s="9"/>
      <c r="F892" s="9"/>
      <c r="G892" s="9"/>
      <c r="H892" s="9"/>
      <c r="I892" s="26"/>
    </row>
    <row r="893" spans="1:9">
      <c r="A893" s="12"/>
      <c r="B893" s="9"/>
      <c r="C893" s="9"/>
      <c r="D893" s="9"/>
      <c r="E893" s="9"/>
      <c r="F893" s="9"/>
      <c r="G893" s="9"/>
      <c r="H893" s="9"/>
      <c r="I893" s="26"/>
    </row>
    <row r="894" spans="1:9">
      <c r="A894" s="12"/>
      <c r="B894" s="109"/>
      <c r="C894" s="13"/>
      <c r="D894" s="13"/>
      <c r="E894" s="13"/>
      <c r="F894" s="13"/>
      <c r="G894" s="13"/>
      <c r="H894" s="9"/>
      <c r="I894" s="26"/>
    </row>
    <row r="895" spans="1:9" ht="14.25">
      <c r="A895" s="25"/>
      <c r="B895" s="65"/>
      <c r="C895" s="66"/>
      <c r="D895" s="67"/>
      <c r="E895" s="68"/>
      <c r="F895" s="68"/>
      <c r="G895" s="67"/>
      <c r="H895" s="9"/>
      <c r="I895" s="26"/>
    </row>
    <row r="896" spans="1:9" ht="15" thickBot="1">
      <c r="A896" s="27"/>
      <c r="B896" s="14"/>
      <c r="C896" s="69"/>
      <c r="D896" s="70"/>
      <c r="E896" s="71"/>
      <c r="F896" s="71"/>
      <c r="G896" s="70"/>
      <c r="H896" s="28"/>
      <c r="I896" s="29"/>
    </row>
    <row r="897" spans="1:9">
      <c r="A897" s="441" t="s">
        <v>14</v>
      </c>
      <c r="B897" s="442"/>
      <c r="C897" s="442"/>
      <c r="D897" s="443"/>
      <c r="E897" s="383" t="s">
        <v>12</v>
      </c>
      <c r="F897" s="384"/>
      <c r="G897" s="444" t="s">
        <v>92</v>
      </c>
      <c r="H897" s="445"/>
      <c r="I897" s="446"/>
    </row>
    <row r="898" spans="1:9">
      <c r="A898" s="428" t="s">
        <v>116</v>
      </c>
      <c r="B898" s="429"/>
      <c r="C898" s="429"/>
      <c r="D898" s="430"/>
      <c r="E898" s="388" t="s">
        <v>11</v>
      </c>
      <c r="F898" s="389"/>
      <c r="G898" s="395" t="s">
        <v>9</v>
      </c>
      <c r="H898" s="395"/>
      <c r="I898" s="396"/>
    </row>
    <row r="899" spans="1:9">
      <c r="A899" s="431"/>
      <c r="B899" s="432"/>
      <c r="C899" s="432"/>
      <c r="D899" s="433"/>
      <c r="E899" s="388" t="s">
        <v>10</v>
      </c>
      <c r="F899" s="389"/>
      <c r="G899" s="395" t="s">
        <v>6</v>
      </c>
      <c r="H899" s="395"/>
      <c r="I899" s="396"/>
    </row>
    <row r="900" spans="1:9" ht="13.5" thickBot="1">
      <c r="A900" s="431"/>
      <c r="B900" s="432"/>
      <c r="C900" s="432"/>
      <c r="D900" s="433"/>
      <c r="E900" s="16" t="s">
        <v>13</v>
      </c>
      <c r="F900" s="395" t="s">
        <v>7</v>
      </c>
      <c r="G900" s="395"/>
      <c r="H900" s="488"/>
      <c r="I900" s="489"/>
    </row>
    <row r="901" spans="1:9" ht="24">
      <c r="A901" s="431"/>
      <c r="B901" s="432"/>
      <c r="C901" s="432"/>
      <c r="D901" s="433"/>
      <c r="E901" s="17" t="s">
        <v>8</v>
      </c>
      <c r="F901" s="397" t="s">
        <v>117</v>
      </c>
      <c r="G901" s="454"/>
      <c r="H901" s="99" t="s">
        <v>32</v>
      </c>
      <c r="I901" s="336" t="s">
        <v>499</v>
      </c>
    </row>
    <row r="902" spans="1:9" ht="13.5" thickBot="1">
      <c r="A902" s="434"/>
      <c r="B902" s="435"/>
      <c r="C902" s="435"/>
      <c r="D902" s="436"/>
      <c r="E902" s="485"/>
      <c r="F902" s="486"/>
      <c r="G902" s="487"/>
      <c r="H902" s="51" t="s">
        <v>81</v>
      </c>
      <c r="I902" s="229">
        <v>35</v>
      </c>
    </row>
    <row r="911" spans="1:9" ht="13.5" thickBot="1">
      <c r="C911" s="15"/>
    </row>
    <row r="912" spans="1:9" ht="18">
      <c r="A912" s="417"/>
      <c r="B912" s="419" t="s">
        <v>4</v>
      </c>
      <c r="C912" s="419"/>
      <c r="D912" s="419"/>
      <c r="E912" s="419"/>
      <c r="F912" s="419"/>
      <c r="G912" s="419"/>
      <c r="H912" s="419"/>
      <c r="I912" s="420"/>
    </row>
    <row r="913" spans="1:9" ht="18.75" thickBot="1">
      <c r="A913" s="418"/>
      <c r="B913" s="421" t="s">
        <v>5</v>
      </c>
      <c r="C913" s="421"/>
      <c r="D913" s="421"/>
      <c r="E913" s="421"/>
      <c r="F913" s="421"/>
      <c r="G913" s="421"/>
      <c r="H913" s="421"/>
      <c r="I913" s="422"/>
    </row>
    <row r="914" spans="1:9" ht="13.5" thickBot="1">
      <c r="A914" s="459"/>
      <c r="B914" s="460"/>
      <c r="C914" s="460"/>
      <c r="D914" s="460"/>
      <c r="E914" s="460"/>
      <c r="F914" s="460"/>
      <c r="G914" s="460"/>
      <c r="H914" s="460"/>
      <c r="I914" s="460"/>
    </row>
    <row r="915" spans="1:9" ht="18.75" thickBot="1">
      <c r="A915" s="457" t="s">
        <v>110</v>
      </c>
      <c r="B915" s="458"/>
      <c r="C915" s="334" t="s">
        <v>500</v>
      </c>
      <c r="D915" s="426" t="s">
        <v>168</v>
      </c>
      <c r="E915" s="426"/>
      <c r="F915" s="426"/>
      <c r="G915" s="426"/>
      <c r="H915" s="426"/>
      <c r="I915" s="427"/>
    </row>
    <row r="916" spans="1:9" ht="18.75" thickBot="1">
      <c r="A916" s="473"/>
      <c r="B916" s="473"/>
      <c r="C916" s="473"/>
      <c r="D916" s="473"/>
      <c r="E916" s="473"/>
      <c r="F916" s="473"/>
      <c r="G916" s="473"/>
      <c r="H916" s="473"/>
      <c r="I916" s="473"/>
    </row>
    <row r="917" spans="1:9" ht="15.75" thickBot="1">
      <c r="A917" s="408" t="s">
        <v>77</v>
      </c>
      <c r="B917" s="409"/>
      <c r="C917" s="409"/>
      <c r="D917" s="409"/>
      <c r="E917" s="409"/>
      <c r="F917" s="409"/>
      <c r="G917" s="409"/>
      <c r="H917" s="409"/>
      <c r="I917" s="410"/>
    </row>
    <row r="918" spans="1:9">
      <c r="A918" s="36" t="s">
        <v>33</v>
      </c>
      <c r="B918" s="37" t="s">
        <v>34</v>
      </c>
      <c r="C918" s="37" t="s">
        <v>78</v>
      </c>
      <c r="D918" s="474" t="s">
        <v>79</v>
      </c>
      <c r="E918" s="475"/>
      <c r="F918" s="475"/>
      <c r="G918" s="475"/>
      <c r="H918" s="475"/>
      <c r="I918" s="476"/>
    </row>
    <row r="919" spans="1:9">
      <c r="A919" s="38" t="s">
        <v>35</v>
      </c>
      <c r="B919" s="39" t="s">
        <v>111</v>
      </c>
      <c r="C919" s="39">
        <v>2</v>
      </c>
      <c r="D919" s="477" t="s">
        <v>298</v>
      </c>
      <c r="E919" s="478"/>
      <c r="F919" s="478"/>
      <c r="G919" s="478"/>
      <c r="H919" s="478"/>
      <c r="I919" s="479"/>
    </row>
    <row r="920" spans="1:9" ht="24.75" thickBot="1">
      <c r="A920" s="40" t="s">
        <v>36</v>
      </c>
      <c r="B920" s="41">
        <v>53</v>
      </c>
      <c r="C920" s="42" t="s">
        <v>37</v>
      </c>
      <c r="D920" s="41">
        <v>0</v>
      </c>
      <c r="E920" s="43" t="s">
        <v>38</v>
      </c>
      <c r="F920" s="41">
        <v>0</v>
      </c>
      <c r="G920" s="42" t="s">
        <v>39</v>
      </c>
      <c r="H920" s="41">
        <v>3</v>
      </c>
      <c r="I920" s="7"/>
    </row>
    <row r="921" spans="1:9" ht="34.5" thickBot="1">
      <c r="A921" s="90" t="s">
        <v>40</v>
      </c>
      <c r="B921" s="83" t="s">
        <v>41</v>
      </c>
      <c r="C921" s="230" t="s">
        <v>42</v>
      </c>
      <c r="D921" s="89" t="s">
        <v>43</v>
      </c>
      <c r="E921" s="480" t="s">
        <v>44</v>
      </c>
      <c r="F921" s="481"/>
      <c r="G921" s="481"/>
      <c r="H921" s="481"/>
      <c r="I921" s="482"/>
    </row>
    <row r="922" spans="1:9" ht="15.75">
      <c r="A922" s="76" t="s">
        <v>45</v>
      </c>
      <c r="B922" s="145" t="s">
        <v>52</v>
      </c>
      <c r="C922" s="1"/>
      <c r="D922" s="88"/>
      <c r="E922" s="85" t="s">
        <v>47</v>
      </c>
      <c r="F922" s="78" t="s">
        <v>48</v>
      </c>
      <c r="G922" s="86" t="s">
        <v>49</v>
      </c>
      <c r="H922" s="78"/>
      <c r="I922" s="8"/>
    </row>
    <row r="923" spans="1:9" ht="15.75">
      <c r="A923" s="44" t="s">
        <v>50</v>
      </c>
      <c r="B923" s="46" t="s">
        <v>46</v>
      </c>
      <c r="C923" s="1"/>
      <c r="D923" s="45"/>
      <c r="E923" s="47" t="s">
        <v>195</v>
      </c>
      <c r="F923" s="227" t="s">
        <v>85</v>
      </c>
      <c r="G923" s="227" t="s">
        <v>196</v>
      </c>
      <c r="H923" s="225"/>
      <c r="I923" s="5"/>
    </row>
    <row r="924" spans="1:9" ht="13.5" thickBot="1">
      <c r="A924" s="154" t="s">
        <v>51</v>
      </c>
      <c r="B924" s="152" t="s">
        <v>52</v>
      </c>
      <c r="C924" s="60"/>
      <c r="D924" s="73"/>
      <c r="E924" s="156" t="s">
        <v>84</v>
      </c>
      <c r="F924" s="108" t="s">
        <v>84</v>
      </c>
      <c r="G924" s="108" t="s">
        <v>131</v>
      </c>
      <c r="H924" s="153"/>
      <c r="I924" s="159"/>
    </row>
    <row r="925" spans="1:9" ht="23.25" thickBot="1">
      <c r="A925" s="151" t="s">
        <v>53</v>
      </c>
      <c r="B925" s="80" t="s">
        <v>54</v>
      </c>
      <c r="C925" s="81" t="s">
        <v>55</v>
      </c>
      <c r="D925" s="81" t="s">
        <v>56</v>
      </c>
      <c r="E925" s="82" t="s">
        <v>57</v>
      </c>
      <c r="F925" s="83" t="s">
        <v>58</v>
      </c>
      <c r="G925" s="82" t="s">
        <v>59</v>
      </c>
      <c r="H925" s="254"/>
      <c r="I925" s="84" t="s">
        <v>60</v>
      </c>
    </row>
    <row r="926" spans="1:9">
      <c r="A926" s="76" t="s">
        <v>25</v>
      </c>
      <c r="B926" s="149"/>
      <c r="C926" s="149">
        <v>21</v>
      </c>
      <c r="D926" s="149">
        <v>1</v>
      </c>
      <c r="E926" s="103">
        <v>8</v>
      </c>
      <c r="F926" s="103"/>
      <c r="G926" s="103"/>
      <c r="H926" s="147"/>
      <c r="I926" s="212"/>
    </row>
    <row r="927" spans="1:9">
      <c r="A927" s="44" t="s">
        <v>61</v>
      </c>
      <c r="B927" s="257"/>
      <c r="C927" s="257"/>
      <c r="D927" s="256"/>
      <c r="E927" s="255"/>
      <c r="F927" s="255"/>
      <c r="G927" s="255"/>
      <c r="H927" s="235"/>
      <c r="I927" s="246"/>
    </row>
    <row r="928" spans="1:9" ht="13.5" thickBot="1">
      <c r="A928" s="52" t="s">
        <v>27</v>
      </c>
      <c r="B928" s="74"/>
      <c r="C928" s="74" t="s">
        <v>297</v>
      </c>
      <c r="D928" s="74" t="s">
        <v>297</v>
      </c>
      <c r="E928" s="120" t="s">
        <v>297</v>
      </c>
      <c r="F928" s="120"/>
      <c r="G928" s="120"/>
      <c r="H928" s="74"/>
      <c r="I928" s="279"/>
    </row>
    <row r="929" spans="1:9" ht="13.5" thickBot="1">
      <c r="A929" s="93" t="s">
        <v>80</v>
      </c>
      <c r="B929" s="82" t="s">
        <v>62</v>
      </c>
      <c r="C929" s="82" t="s">
        <v>63</v>
      </c>
      <c r="D929" s="490" t="s">
        <v>64</v>
      </c>
      <c r="E929" s="484"/>
      <c r="F929" s="82" t="s">
        <v>65</v>
      </c>
      <c r="G929" s="82" t="s">
        <v>180</v>
      </c>
      <c r="H929" s="95"/>
      <c r="I929" s="96"/>
    </row>
    <row r="930" spans="1:9">
      <c r="A930" s="91" t="s">
        <v>25</v>
      </c>
      <c r="B930" s="104">
        <v>1</v>
      </c>
      <c r="C930" s="104">
        <v>2</v>
      </c>
      <c r="D930" s="461">
        <v>6</v>
      </c>
      <c r="E930" s="462"/>
      <c r="F930" s="103">
        <v>16</v>
      </c>
      <c r="G930" s="103">
        <v>1</v>
      </c>
      <c r="H930" s="2"/>
      <c r="I930" s="2"/>
    </row>
    <row r="931" spans="1:9">
      <c r="A931" s="54" t="s">
        <v>66</v>
      </c>
      <c r="B931" s="231" t="s">
        <v>128</v>
      </c>
      <c r="C931" s="231" t="s">
        <v>113</v>
      </c>
      <c r="D931" s="463" t="s">
        <v>179</v>
      </c>
      <c r="E931" s="464"/>
      <c r="F931" s="223" t="s">
        <v>114</v>
      </c>
      <c r="G931" s="223" t="s">
        <v>114</v>
      </c>
      <c r="H931" s="1"/>
      <c r="I931" s="1"/>
    </row>
    <row r="932" spans="1:9">
      <c r="A932" s="55" t="s">
        <v>27</v>
      </c>
      <c r="B932" s="56" t="s">
        <v>120</v>
      </c>
      <c r="C932" s="231" t="s">
        <v>84</v>
      </c>
      <c r="D932" s="231" t="s">
        <v>67</v>
      </c>
      <c r="E932" s="231" t="s">
        <v>68</v>
      </c>
      <c r="F932" s="223" t="s">
        <v>84</v>
      </c>
      <c r="G932" s="223" t="s">
        <v>120</v>
      </c>
      <c r="H932" s="1"/>
      <c r="I932" s="1"/>
    </row>
    <row r="933" spans="1:9" ht="13.5" thickBot="1">
      <c r="A933" s="57"/>
      <c r="B933" s="58"/>
      <c r="C933" s="59"/>
      <c r="D933" s="108" t="s">
        <v>46</v>
      </c>
      <c r="E933" s="59"/>
      <c r="F933" s="60"/>
      <c r="G933" s="60"/>
      <c r="H933" s="73"/>
      <c r="I933" s="73"/>
    </row>
    <row r="934" spans="1:9">
      <c r="A934" s="465" t="s">
        <v>69</v>
      </c>
      <c r="B934" s="10" t="s">
        <v>70</v>
      </c>
      <c r="C934" s="10" t="s">
        <v>71</v>
      </c>
      <c r="D934" s="467" t="s">
        <v>72</v>
      </c>
      <c r="E934" s="10" t="s">
        <v>73</v>
      </c>
      <c r="F934" s="10" t="s">
        <v>74</v>
      </c>
      <c r="G934" s="3"/>
      <c r="H934" s="3"/>
      <c r="I934" s="4"/>
    </row>
    <row r="935" spans="1:9" ht="13.5" thickBot="1">
      <c r="A935" s="466"/>
      <c r="B935" s="102" t="s">
        <v>52</v>
      </c>
      <c r="C935" s="6"/>
      <c r="D935" s="468"/>
      <c r="E935" s="102" t="s">
        <v>52</v>
      </c>
      <c r="F935" s="6"/>
      <c r="G935" s="6"/>
      <c r="H935" s="6"/>
      <c r="I935" s="7"/>
    </row>
    <row r="936" spans="1:9" ht="13.5" thickBot="1">
      <c r="A936" s="469"/>
      <c r="B936" s="469"/>
      <c r="C936" s="469"/>
      <c r="D936" s="469"/>
      <c r="E936" s="469"/>
      <c r="F936" s="469"/>
      <c r="G936" s="469"/>
      <c r="H936" s="469"/>
      <c r="I936" s="469"/>
    </row>
    <row r="937" spans="1:9" ht="13.5" thickBot="1">
      <c r="A937" s="470" t="s">
        <v>75</v>
      </c>
      <c r="B937" s="471"/>
      <c r="C937" s="471"/>
      <c r="D937" s="471"/>
      <c r="E937" s="471"/>
      <c r="F937" s="471"/>
      <c r="G937" s="471"/>
      <c r="H937" s="471"/>
      <c r="I937" s="472"/>
    </row>
    <row r="938" spans="1:9">
      <c r="A938" s="61"/>
      <c r="B938" s="11"/>
      <c r="C938" s="11"/>
      <c r="D938" s="11"/>
      <c r="E938" s="11"/>
      <c r="F938" s="11"/>
      <c r="G938" s="11"/>
      <c r="H938" s="98"/>
      <c r="I938" s="24"/>
    </row>
    <row r="939" spans="1:9">
      <c r="A939" s="62"/>
      <c r="B939" s="13"/>
      <c r="C939" s="13"/>
      <c r="D939" s="13"/>
      <c r="E939" s="13"/>
      <c r="F939" s="13"/>
      <c r="G939" s="13"/>
      <c r="H939" s="97"/>
      <c r="I939" s="26"/>
    </row>
    <row r="940" spans="1:9">
      <c r="A940" s="62"/>
      <c r="B940" s="13"/>
      <c r="C940" s="13"/>
      <c r="D940" s="13"/>
      <c r="E940" s="13"/>
      <c r="F940" s="13"/>
      <c r="G940" s="13"/>
      <c r="H940" s="97"/>
      <c r="I940" s="26"/>
    </row>
    <row r="941" spans="1:9">
      <c r="A941" s="12"/>
      <c r="B941" s="13"/>
      <c r="C941" s="13"/>
      <c r="D941" s="13"/>
      <c r="E941" s="109"/>
      <c r="F941" s="63"/>
      <c r="G941" s="63"/>
      <c r="H941" s="9"/>
      <c r="I941" s="26"/>
    </row>
    <row r="942" spans="1:9">
      <c r="A942" s="12"/>
      <c r="B942" s="13"/>
      <c r="C942" s="13"/>
      <c r="D942" s="13"/>
      <c r="E942" s="9"/>
      <c r="F942" s="9"/>
      <c r="G942" s="9"/>
      <c r="H942" s="9"/>
      <c r="I942" s="26"/>
    </row>
    <row r="943" spans="1:9">
      <c r="A943" s="12"/>
      <c r="B943" s="13"/>
      <c r="C943" s="13"/>
      <c r="D943" s="13"/>
      <c r="E943" s="9"/>
      <c r="F943" s="9"/>
      <c r="G943" s="9"/>
      <c r="H943" s="9"/>
      <c r="I943" s="26"/>
    </row>
    <row r="944" spans="1:9">
      <c r="A944" s="12"/>
      <c r="B944" s="13"/>
      <c r="C944" s="13"/>
      <c r="D944" s="13"/>
      <c r="E944" s="9"/>
      <c r="F944" s="9"/>
      <c r="G944" s="9"/>
      <c r="H944" s="9"/>
      <c r="I944" s="26"/>
    </row>
    <row r="945" spans="1:9">
      <c r="A945" s="25"/>
      <c r="B945" s="9"/>
      <c r="C945" s="9"/>
      <c r="D945" s="9"/>
      <c r="E945" s="9"/>
      <c r="F945" s="9"/>
      <c r="G945" s="9"/>
      <c r="H945" s="9"/>
      <c r="I945" s="26"/>
    </row>
    <row r="946" spans="1:9">
      <c r="A946" s="64"/>
      <c r="B946" s="13"/>
      <c r="C946" s="13"/>
      <c r="D946" s="13"/>
      <c r="E946" s="9"/>
      <c r="F946" s="9"/>
      <c r="G946" s="9"/>
      <c r="H946" s="9"/>
      <c r="I946" s="26"/>
    </row>
    <row r="947" spans="1:9">
      <c r="A947" s="12"/>
      <c r="B947" s="13"/>
      <c r="C947" s="13"/>
      <c r="D947" s="13"/>
      <c r="E947" s="9"/>
      <c r="F947" s="9"/>
      <c r="G947" s="9"/>
      <c r="H947" s="9"/>
      <c r="I947" s="26"/>
    </row>
    <row r="948" spans="1:9">
      <c r="A948" s="12"/>
      <c r="B948" s="13"/>
      <c r="C948" s="13"/>
      <c r="D948" s="13"/>
      <c r="E948" s="9"/>
      <c r="F948" s="9"/>
      <c r="G948" s="9"/>
      <c r="H948" s="9"/>
      <c r="I948" s="26"/>
    </row>
    <row r="949" spans="1:9">
      <c r="A949" s="12"/>
      <c r="B949" s="13"/>
      <c r="C949" s="13"/>
      <c r="D949" s="13"/>
      <c r="E949" s="9"/>
      <c r="F949" s="9"/>
      <c r="G949" s="9"/>
      <c r="H949" s="9"/>
      <c r="I949" s="26"/>
    </row>
    <row r="950" spans="1:9">
      <c r="A950" s="12"/>
      <c r="B950" s="9"/>
      <c r="C950" s="9"/>
      <c r="D950" s="9"/>
      <c r="E950" s="9"/>
      <c r="F950" s="9"/>
      <c r="G950" s="9"/>
      <c r="H950" s="9"/>
      <c r="I950" s="26"/>
    </row>
    <row r="951" spans="1:9">
      <c r="A951" s="12"/>
      <c r="B951" s="9"/>
      <c r="C951" s="9"/>
      <c r="D951" s="9"/>
      <c r="E951" s="9"/>
      <c r="F951" s="9"/>
      <c r="G951" s="9"/>
      <c r="H951" s="9"/>
      <c r="I951" s="26"/>
    </row>
    <row r="952" spans="1:9">
      <c r="A952" s="12"/>
      <c r="B952" s="9"/>
      <c r="C952" s="9"/>
      <c r="D952" s="9"/>
      <c r="E952" s="9"/>
      <c r="F952" s="9"/>
      <c r="G952" s="9"/>
      <c r="H952" s="9"/>
      <c r="I952" s="26"/>
    </row>
    <row r="953" spans="1:9">
      <c r="A953" s="12"/>
      <c r="B953" s="9"/>
      <c r="C953" s="9"/>
      <c r="D953" s="9"/>
      <c r="E953" s="9"/>
      <c r="F953" s="9"/>
      <c r="G953" s="9"/>
      <c r="H953" s="9"/>
      <c r="I953" s="26"/>
    </row>
    <row r="954" spans="1:9">
      <c r="A954" s="12"/>
      <c r="B954" s="9"/>
      <c r="C954" s="9"/>
      <c r="D954" s="9"/>
      <c r="E954" s="9"/>
      <c r="F954" s="9"/>
      <c r="G954" s="9"/>
      <c r="H954" s="9"/>
      <c r="I954" s="26"/>
    </row>
    <row r="955" spans="1:9">
      <c r="A955" s="12"/>
      <c r="B955" s="109"/>
      <c r="C955" s="13"/>
      <c r="D955" s="13"/>
      <c r="E955" s="13"/>
      <c r="F955" s="13"/>
      <c r="G955" s="13"/>
      <c r="H955" s="9"/>
      <c r="I955" s="26"/>
    </row>
    <row r="956" spans="1:9" ht="14.25">
      <c r="A956" s="25"/>
      <c r="B956" s="65"/>
      <c r="C956" s="66"/>
      <c r="D956" s="67"/>
      <c r="E956" s="68"/>
      <c r="F956" s="68"/>
      <c r="G956" s="67"/>
      <c r="H956" s="9"/>
      <c r="I956" s="26"/>
    </row>
    <row r="957" spans="1:9" ht="15" thickBot="1">
      <c r="A957" s="27"/>
      <c r="B957" s="14"/>
      <c r="C957" s="69"/>
      <c r="D957" s="70"/>
      <c r="E957" s="71"/>
      <c r="F957" s="71"/>
      <c r="G957" s="70"/>
      <c r="H957" s="28"/>
      <c r="I957" s="29"/>
    </row>
    <row r="958" spans="1:9">
      <c r="A958" s="441" t="s">
        <v>14</v>
      </c>
      <c r="B958" s="442"/>
      <c r="C958" s="442"/>
      <c r="D958" s="443"/>
      <c r="E958" s="383" t="s">
        <v>12</v>
      </c>
      <c r="F958" s="384"/>
      <c r="G958" s="444" t="s">
        <v>92</v>
      </c>
      <c r="H958" s="445"/>
      <c r="I958" s="446"/>
    </row>
    <row r="959" spans="1:9">
      <c r="A959" s="428" t="s">
        <v>116</v>
      </c>
      <c r="B959" s="429"/>
      <c r="C959" s="429"/>
      <c r="D959" s="430"/>
      <c r="E959" s="388" t="s">
        <v>11</v>
      </c>
      <c r="F959" s="389"/>
      <c r="G959" s="395" t="s">
        <v>9</v>
      </c>
      <c r="H959" s="395"/>
      <c r="I959" s="396"/>
    </row>
    <row r="960" spans="1:9">
      <c r="A960" s="431"/>
      <c r="B960" s="432"/>
      <c r="C960" s="432"/>
      <c r="D960" s="433"/>
      <c r="E960" s="388" t="s">
        <v>10</v>
      </c>
      <c r="F960" s="389"/>
      <c r="G960" s="395" t="s">
        <v>6</v>
      </c>
      <c r="H960" s="395"/>
      <c r="I960" s="396"/>
    </row>
    <row r="961" spans="1:9" ht="13.5" thickBot="1">
      <c r="A961" s="431"/>
      <c r="B961" s="432"/>
      <c r="C961" s="432"/>
      <c r="D961" s="433"/>
      <c r="E961" s="16" t="s">
        <v>13</v>
      </c>
      <c r="F961" s="395" t="s">
        <v>7</v>
      </c>
      <c r="G961" s="395"/>
      <c r="H961" s="488"/>
      <c r="I961" s="489"/>
    </row>
    <row r="962" spans="1:9" ht="24">
      <c r="A962" s="431"/>
      <c r="B962" s="432"/>
      <c r="C962" s="432"/>
      <c r="D962" s="433"/>
      <c r="E962" s="17" t="s">
        <v>8</v>
      </c>
      <c r="F962" s="397" t="s">
        <v>117</v>
      </c>
      <c r="G962" s="454"/>
      <c r="H962" s="99" t="s">
        <v>32</v>
      </c>
      <c r="I962" s="336" t="s">
        <v>500</v>
      </c>
    </row>
    <row r="963" spans="1:9" ht="13.5" thickBot="1">
      <c r="A963" s="434"/>
      <c r="B963" s="435"/>
      <c r="C963" s="435"/>
      <c r="D963" s="436"/>
      <c r="E963" s="485"/>
      <c r="F963" s="486"/>
      <c r="G963" s="487"/>
      <c r="H963" s="51" t="s">
        <v>81</v>
      </c>
      <c r="I963" s="229">
        <v>36</v>
      </c>
    </row>
    <row r="971" spans="1:9" ht="13.5" thickBot="1">
      <c r="C971" s="15"/>
    </row>
    <row r="972" spans="1:9" ht="18">
      <c r="A972" s="417"/>
      <c r="B972" s="419" t="s">
        <v>4</v>
      </c>
      <c r="C972" s="419"/>
      <c r="D972" s="419"/>
      <c r="E972" s="419"/>
      <c r="F972" s="419"/>
      <c r="G972" s="419"/>
      <c r="H972" s="419"/>
      <c r="I972" s="420"/>
    </row>
    <row r="973" spans="1:9" ht="18.75" thickBot="1">
      <c r="A973" s="418"/>
      <c r="B973" s="421" t="s">
        <v>5</v>
      </c>
      <c r="C973" s="421"/>
      <c r="D973" s="421"/>
      <c r="E973" s="421"/>
      <c r="F973" s="421"/>
      <c r="G973" s="421"/>
      <c r="H973" s="421"/>
      <c r="I973" s="422"/>
    </row>
    <row r="974" spans="1:9" ht="13.5" thickBot="1">
      <c r="A974" s="459"/>
      <c r="B974" s="460"/>
      <c r="C974" s="460"/>
      <c r="D974" s="460"/>
      <c r="E974" s="460"/>
      <c r="F974" s="460"/>
      <c r="G974" s="460"/>
      <c r="H974" s="460"/>
      <c r="I974" s="460"/>
    </row>
    <row r="975" spans="1:9" ht="18.75" thickBot="1">
      <c r="A975" s="457" t="s">
        <v>110</v>
      </c>
      <c r="B975" s="458"/>
      <c r="C975" s="334" t="s">
        <v>501</v>
      </c>
      <c r="D975" s="426" t="s">
        <v>168</v>
      </c>
      <c r="E975" s="426"/>
      <c r="F975" s="426"/>
      <c r="G975" s="426"/>
      <c r="H975" s="426"/>
      <c r="I975" s="427"/>
    </row>
    <row r="976" spans="1:9" ht="18.75" thickBot="1">
      <c r="A976" s="473"/>
      <c r="B976" s="473"/>
      <c r="C976" s="473"/>
      <c r="D976" s="473"/>
      <c r="E976" s="473"/>
      <c r="F976" s="473"/>
      <c r="G976" s="473"/>
      <c r="H976" s="473"/>
      <c r="I976" s="473"/>
    </row>
    <row r="977" spans="1:9" ht="15.75" thickBot="1">
      <c r="A977" s="408" t="s">
        <v>77</v>
      </c>
      <c r="B977" s="409"/>
      <c r="C977" s="409"/>
      <c r="D977" s="409"/>
      <c r="E977" s="409"/>
      <c r="F977" s="409"/>
      <c r="G977" s="409"/>
      <c r="H977" s="409"/>
      <c r="I977" s="410"/>
    </row>
    <row r="978" spans="1:9">
      <c r="A978" s="36" t="s">
        <v>33</v>
      </c>
      <c r="B978" s="37" t="s">
        <v>34</v>
      </c>
      <c r="C978" s="37" t="s">
        <v>78</v>
      </c>
      <c r="D978" s="474" t="s">
        <v>79</v>
      </c>
      <c r="E978" s="475"/>
      <c r="F978" s="475"/>
      <c r="G978" s="475"/>
      <c r="H978" s="475"/>
      <c r="I978" s="476"/>
    </row>
    <row r="979" spans="1:9">
      <c r="A979" s="38" t="s">
        <v>35</v>
      </c>
      <c r="B979" s="39" t="s">
        <v>111</v>
      </c>
      <c r="C979" s="39">
        <v>2</v>
      </c>
      <c r="D979" s="477" t="s">
        <v>299</v>
      </c>
      <c r="E979" s="478"/>
      <c r="F979" s="478"/>
      <c r="G979" s="478"/>
      <c r="H979" s="478"/>
      <c r="I979" s="479"/>
    </row>
    <row r="980" spans="1:9" ht="24.75" thickBot="1">
      <c r="A980" s="40" t="s">
        <v>36</v>
      </c>
      <c r="B980" s="41">
        <v>53</v>
      </c>
      <c r="C980" s="42" t="s">
        <v>37</v>
      </c>
      <c r="D980" s="41">
        <v>0</v>
      </c>
      <c r="E980" s="43" t="s">
        <v>38</v>
      </c>
      <c r="F980" s="41">
        <v>0</v>
      </c>
      <c r="G980" s="42" t="s">
        <v>39</v>
      </c>
      <c r="H980" s="41">
        <v>3</v>
      </c>
      <c r="I980" s="7"/>
    </row>
    <row r="981" spans="1:9" ht="34.5" thickBot="1">
      <c r="A981" s="90" t="s">
        <v>40</v>
      </c>
      <c r="B981" s="83" t="s">
        <v>41</v>
      </c>
      <c r="C981" s="259" t="s">
        <v>42</v>
      </c>
      <c r="D981" s="89" t="s">
        <v>43</v>
      </c>
      <c r="E981" s="480" t="s">
        <v>44</v>
      </c>
      <c r="F981" s="481"/>
      <c r="G981" s="481"/>
      <c r="H981" s="481"/>
      <c r="I981" s="482"/>
    </row>
    <row r="982" spans="1:9" ht="15.75">
      <c r="A982" s="76" t="s">
        <v>45</v>
      </c>
      <c r="B982" s="145" t="s">
        <v>52</v>
      </c>
      <c r="C982" s="1"/>
      <c r="D982" s="88"/>
      <c r="E982" s="85" t="s">
        <v>47</v>
      </c>
      <c r="F982" s="78" t="s">
        <v>48</v>
      </c>
      <c r="G982" s="86" t="s">
        <v>49</v>
      </c>
      <c r="H982" s="78"/>
      <c r="I982" s="8"/>
    </row>
    <row r="983" spans="1:9" ht="15.75">
      <c r="A983" s="44" t="s">
        <v>50</v>
      </c>
      <c r="B983" s="46" t="s">
        <v>46</v>
      </c>
      <c r="C983" s="1"/>
      <c r="D983" s="45"/>
      <c r="E983" s="47" t="s">
        <v>195</v>
      </c>
      <c r="F983" s="257" t="s">
        <v>85</v>
      </c>
      <c r="G983" s="257" t="s">
        <v>196</v>
      </c>
      <c r="H983" s="256"/>
      <c r="I983" s="5"/>
    </row>
    <row r="984" spans="1:9" ht="13.5" thickBot="1">
      <c r="A984" s="154" t="s">
        <v>51</v>
      </c>
      <c r="B984" s="152" t="s">
        <v>52</v>
      </c>
      <c r="C984" s="60"/>
      <c r="D984" s="73"/>
      <c r="E984" s="156" t="s">
        <v>84</v>
      </c>
      <c r="F984" s="108" t="s">
        <v>84</v>
      </c>
      <c r="G984" s="108" t="s">
        <v>131</v>
      </c>
      <c r="H984" s="153"/>
      <c r="I984" s="159"/>
    </row>
    <row r="985" spans="1:9" ht="23.25" thickBot="1">
      <c r="A985" s="151" t="s">
        <v>53</v>
      </c>
      <c r="B985" s="80" t="s">
        <v>54</v>
      </c>
      <c r="C985" s="81" t="s">
        <v>55</v>
      </c>
      <c r="D985" s="81" t="s">
        <v>56</v>
      </c>
      <c r="E985" s="82" t="s">
        <v>57</v>
      </c>
      <c r="F985" s="83" t="s">
        <v>58</v>
      </c>
      <c r="G985" s="82" t="s">
        <v>59</v>
      </c>
      <c r="H985" s="82" t="s">
        <v>300</v>
      </c>
      <c r="I985" s="84" t="s">
        <v>60</v>
      </c>
    </row>
    <row r="986" spans="1:9">
      <c r="A986" s="76" t="s">
        <v>25</v>
      </c>
      <c r="B986" s="149">
        <v>0</v>
      </c>
      <c r="C986" s="103">
        <v>22</v>
      </c>
      <c r="D986" s="103"/>
      <c r="E986" s="103">
        <v>8</v>
      </c>
      <c r="F986" s="103">
        <v>1</v>
      </c>
      <c r="G986" s="103">
        <v>1</v>
      </c>
      <c r="H986" s="103">
        <v>1</v>
      </c>
      <c r="I986" s="294">
        <v>0</v>
      </c>
    </row>
    <row r="987" spans="1:9">
      <c r="A987" s="44" t="s">
        <v>61</v>
      </c>
      <c r="B987" s="257"/>
      <c r="C987" s="328" t="s">
        <v>203</v>
      </c>
      <c r="D987" s="328"/>
      <c r="E987" s="328" t="s">
        <v>119</v>
      </c>
      <c r="F987" s="328" t="s">
        <v>229</v>
      </c>
      <c r="G987" s="328" t="s">
        <v>130</v>
      </c>
      <c r="H987" s="328" t="s">
        <v>128</v>
      </c>
      <c r="I987" s="295"/>
    </row>
    <row r="988" spans="1:9" ht="13.5" thickBot="1">
      <c r="A988" s="52" t="s">
        <v>27</v>
      </c>
      <c r="B988" s="74"/>
      <c r="C988" s="120" t="s">
        <v>84</v>
      </c>
      <c r="D988" s="120"/>
      <c r="E988" s="120" t="s">
        <v>84</v>
      </c>
      <c r="F988" s="120" t="s">
        <v>84</v>
      </c>
      <c r="G988" s="120" t="s">
        <v>84</v>
      </c>
      <c r="H988" s="120" t="s">
        <v>84</v>
      </c>
      <c r="I988" s="296"/>
    </row>
    <row r="989" spans="1:9" ht="13.5" thickBot="1">
      <c r="A989" s="93" t="s">
        <v>80</v>
      </c>
      <c r="B989" s="82" t="s">
        <v>62</v>
      </c>
      <c r="C989" s="82" t="s">
        <v>63</v>
      </c>
      <c r="D989" s="483" t="s">
        <v>64</v>
      </c>
      <c r="E989" s="484"/>
      <c r="F989" s="82" t="s">
        <v>65</v>
      </c>
      <c r="G989" s="82" t="s">
        <v>180</v>
      </c>
      <c r="H989" s="82" t="s">
        <v>253</v>
      </c>
      <c r="I989" s="82" t="s">
        <v>301</v>
      </c>
    </row>
    <row r="990" spans="1:9">
      <c r="A990" s="91" t="s">
        <v>25</v>
      </c>
      <c r="B990" s="103">
        <v>1</v>
      </c>
      <c r="C990" s="103">
        <v>4</v>
      </c>
      <c r="D990" s="491">
        <v>6</v>
      </c>
      <c r="E990" s="492"/>
      <c r="F990" s="103">
        <v>24</v>
      </c>
      <c r="G990" s="103">
        <v>1</v>
      </c>
      <c r="H990" s="281">
        <v>0</v>
      </c>
      <c r="I990" s="281">
        <v>1</v>
      </c>
    </row>
    <row r="991" spans="1:9">
      <c r="A991" s="54" t="s">
        <v>66</v>
      </c>
      <c r="B991" s="255" t="s">
        <v>179</v>
      </c>
      <c r="C991" s="255" t="s">
        <v>203</v>
      </c>
      <c r="D991" s="454" t="s">
        <v>273</v>
      </c>
      <c r="E991" s="493"/>
      <c r="F991" s="255" t="s">
        <v>171</v>
      </c>
      <c r="G991" s="255" t="s">
        <v>203</v>
      </c>
      <c r="H991" s="255"/>
      <c r="I991" s="255" t="s">
        <v>112</v>
      </c>
    </row>
    <row r="992" spans="1:9">
      <c r="A992" s="55" t="s">
        <v>27</v>
      </c>
      <c r="B992" s="56"/>
      <c r="C992" s="260"/>
      <c r="D992" s="260" t="s">
        <v>67</v>
      </c>
      <c r="E992" s="260" t="s">
        <v>68</v>
      </c>
      <c r="F992" s="18"/>
      <c r="G992" s="18"/>
      <c r="H992" s="1"/>
      <c r="I992" s="1"/>
    </row>
    <row r="993" spans="1:9" ht="13.5" thickBot="1">
      <c r="A993" s="57"/>
      <c r="B993" s="58"/>
      <c r="C993" s="59"/>
      <c r="D993" s="108" t="s">
        <v>46</v>
      </c>
      <c r="E993" s="59"/>
      <c r="F993" s="60"/>
      <c r="G993" s="60"/>
      <c r="H993" s="73"/>
      <c r="I993" s="73"/>
    </row>
    <row r="994" spans="1:9">
      <c r="A994" s="465" t="s">
        <v>69</v>
      </c>
      <c r="B994" s="10" t="s">
        <v>70</v>
      </c>
      <c r="C994" s="10" t="s">
        <v>71</v>
      </c>
      <c r="D994" s="467" t="s">
        <v>72</v>
      </c>
      <c r="E994" s="10" t="s">
        <v>73</v>
      </c>
      <c r="F994" s="10" t="s">
        <v>74</v>
      </c>
      <c r="G994" s="3"/>
      <c r="H994" s="3"/>
      <c r="I994" s="4"/>
    </row>
    <row r="995" spans="1:9" ht="13.5" thickBot="1">
      <c r="A995" s="466"/>
      <c r="B995" s="102" t="s">
        <v>52</v>
      </c>
      <c r="C995" s="6"/>
      <c r="D995" s="468"/>
      <c r="E995" s="102" t="s">
        <v>52</v>
      </c>
      <c r="F995" s="6"/>
      <c r="G995" s="6"/>
      <c r="H995" s="6"/>
      <c r="I995" s="7"/>
    </row>
    <row r="996" spans="1:9" ht="13.5" thickBot="1">
      <c r="A996" s="469"/>
      <c r="B996" s="469"/>
      <c r="C996" s="469"/>
      <c r="D996" s="469"/>
      <c r="E996" s="469"/>
      <c r="F996" s="469"/>
      <c r="G996" s="469"/>
      <c r="H996" s="469"/>
      <c r="I996" s="469"/>
    </row>
    <row r="997" spans="1:9" ht="13.5" thickBot="1">
      <c r="A997" s="470" t="s">
        <v>75</v>
      </c>
      <c r="B997" s="471"/>
      <c r="C997" s="471"/>
      <c r="D997" s="471"/>
      <c r="E997" s="471"/>
      <c r="F997" s="471"/>
      <c r="G997" s="471"/>
      <c r="H997" s="471"/>
      <c r="I997" s="472"/>
    </row>
    <row r="998" spans="1:9">
      <c r="A998" s="61"/>
      <c r="B998" s="11"/>
      <c r="C998" s="11"/>
      <c r="D998" s="11"/>
      <c r="E998" s="11"/>
      <c r="F998" s="11"/>
      <c r="G998" s="11"/>
      <c r="H998" s="98"/>
      <c r="I998" s="24"/>
    </row>
    <row r="999" spans="1:9">
      <c r="A999" s="62"/>
      <c r="B999" s="13"/>
      <c r="C999" s="13"/>
      <c r="D999" s="13"/>
      <c r="E999" s="13"/>
      <c r="F999" s="13"/>
      <c r="G999" s="13"/>
      <c r="H999" s="97"/>
      <c r="I999" s="26"/>
    </row>
    <row r="1000" spans="1:9">
      <c r="A1000" s="62"/>
      <c r="B1000" s="13"/>
      <c r="C1000" s="13"/>
      <c r="D1000" s="13"/>
      <c r="E1000" s="13"/>
      <c r="F1000" s="13"/>
      <c r="G1000" s="13"/>
      <c r="H1000" s="97"/>
      <c r="I1000" s="26"/>
    </row>
    <row r="1001" spans="1:9">
      <c r="A1001" s="12"/>
      <c r="B1001" s="13"/>
      <c r="C1001" s="13"/>
      <c r="D1001" s="13"/>
      <c r="E1001" s="109"/>
      <c r="F1001" s="63"/>
      <c r="G1001" s="63"/>
      <c r="H1001" s="9"/>
      <c r="I1001" s="26"/>
    </row>
    <row r="1002" spans="1:9">
      <c r="A1002" s="12"/>
      <c r="B1002" s="13"/>
      <c r="C1002" s="13"/>
      <c r="D1002" s="13"/>
      <c r="E1002" s="9"/>
      <c r="F1002" s="9"/>
      <c r="G1002" s="9"/>
      <c r="H1002" s="9"/>
      <c r="I1002" s="26"/>
    </row>
    <row r="1003" spans="1:9">
      <c r="A1003" s="12"/>
      <c r="B1003" s="13"/>
      <c r="C1003" s="13"/>
      <c r="D1003" s="13"/>
      <c r="E1003" s="9"/>
      <c r="F1003" s="9"/>
      <c r="G1003" s="9"/>
      <c r="H1003" s="9"/>
      <c r="I1003" s="26"/>
    </row>
    <row r="1004" spans="1:9">
      <c r="A1004" s="12"/>
      <c r="B1004" s="13"/>
      <c r="C1004" s="13"/>
      <c r="D1004" s="13"/>
      <c r="E1004" s="9"/>
      <c r="F1004" s="9"/>
      <c r="G1004" s="9"/>
      <c r="H1004" s="9"/>
      <c r="I1004" s="26"/>
    </row>
    <row r="1005" spans="1:9">
      <c r="A1005" s="25"/>
      <c r="B1005" s="9"/>
      <c r="C1005" s="9"/>
      <c r="D1005" s="9"/>
      <c r="E1005" s="9"/>
      <c r="F1005" s="9"/>
      <c r="G1005" s="9"/>
      <c r="H1005" s="9"/>
      <c r="I1005" s="26"/>
    </row>
    <row r="1006" spans="1:9">
      <c r="A1006" s="64"/>
      <c r="B1006" s="13"/>
      <c r="C1006" s="13"/>
      <c r="D1006" s="13"/>
      <c r="E1006" s="9"/>
      <c r="F1006" s="9"/>
      <c r="G1006" s="9"/>
      <c r="H1006" s="9"/>
      <c r="I1006" s="26"/>
    </row>
    <row r="1007" spans="1:9">
      <c r="A1007" s="12"/>
      <c r="B1007" s="13"/>
      <c r="C1007" s="13"/>
      <c r="D1007" s="13"/>
      <c r="E1007" s="9"/>
      <c r="F1007" s="9"/>
      <c r="G1007" s="9"/>
      <c r="H1007" s="9"/>
      <c r="I1007" s="26"/>
    </row>
    <row r="1008" spans="1:9">
      <c r="A1008" s="12"/>
      <c r="B1008" s="13"/>
      <c r="C1008" s="13"/>
      <c r="D1008" s="13"/>
      <c r="E1008" s="9"/>
      <c r="F1008" s="9"/>
      <c r="G1008" s="9"/>
      <c r="H1008" s="9"/>
      <c r="I1008" s="26"/>
    </row>
    <row r="1009" spans="1:9">
      <c r="A1009" s="12"/>
      <c r="B1009" s="13"/>
      <c r="C1009" s="13"/>
      <c r="D1009" s="13"/>
      <c r="E1009" s="9"/>
      <c r="F1009" s="9"/>
      <c r="G1009" s="9"/>
      <c r="H1009" s="9"/>
      <c r="I1009" s="26"/>
    </row>
    <row r="1010" spans="1:9">
      <c r="A1010" s="12"/>
      <c r="B1010" s="9"/>
      <c r="C1010" s="9"/>
      <c r="D1010" s="9"/>
      <c r="E1010" s="9"/>
      <c r="F1010" s="9"/>
      <c r="G1010" s="9"/>
      <c r="H1010" s="9"/>
      <c r="I1010" s="26"/>
    </row>
    <row r="1011" spans="1:9">
      <c r="A1011" s="12"/>
      <c r="B1011" s="9"/>
      <c r="C1011" s="9"/>
      <c r="D1011" s="9"/>
      <c r="E1011" s="9"/>
      <c r="F1011" s="9"/>
      <c r="G1011" s="9"/>
      <c r="H1011" s="9"/>
      <c r="I1011" s="26"/>
    </row>
    <row r="1012" spans="1:9">
      <c r="A1012" s="12"/>
      <c r="B1012" s="9"/>
      <c r="C1012" s="9"/>
      <c r="D1012" s="9"/>
      <c r="E1012" s="9"/>
      <c r="F1012" s="9"/>
      <c r="G1012" s="9"/>
      <c r="H1012" s="9"/>
      <c r="I1012" s="26"/>
    </row>
    <row r="1013" spans="1:9">
      <c r="A1013" s="12"/>
      <c r="B1013" s="9"/>
      <c r="C1013" s="9"/>
      <c r="D1013" s="9"/>
      <c r="E1013" s="9"/>
      <c r="F1013" s="9"/>
      <c r="G1013" s="9"/>
      <c r="H1013" s="9"/>
      <c r="I1013" s="26"/>
    </row>
    <row r="1014" spans="1:9">
      <c r="A1014" s="12"/>
      <c r="B1014" s="9"/>
      <c r="C1014" s="9"/>
      <c r="D1014" s="9"/>
      <c r="E1014" s="9"/>
      <c r="F1014" s="9"/>
      <c r="G1014" s="9"/>
      <c r="H1014" s="9"/>
      <c r="I1014" s="26"/>
    </row>
    <row r="1015" spans="1:9">
      <c r="A1015" s="12"/>
      <c r="B1015" s="109"/>
      <c r="C1015" s="13"/>
      <c r="D1015" s="13"/>
      <c r="E1015" s="13"/>
      <c r="F1015" s="13"/>
      <c r="G1015" s="13"/>
      <c r="H1015" s="9"/>
      <c r="I1015" s="26"/>
    </row>
    <row r="1016" spans="1:9" ht="14.25">
      <c r="A1016" s="25"/>
      <c r="B1016" s="65"/>
      <c r="C1016" s="66"/>
      <c r="D1016" s="67"/>
      <c r="E1016" s="68"/>
      <c r="F1016" s="68"/>
      <c r="G1016" s="67"/>
      <c r="H1016" s="9"/>
      <c r="I1016" s="26"/>
    </row>
    <row r="1017" spans="1:9" ht="15" thickBot="1">
      <c r="A1017" s="27"/>
      <c r="B1017" s="14"/>
      <c r="C1017" s="69"/>
      <c r="D1017" s="70"/>
      <c r="E1017" s="71"/>
      <c r="F1017" s="71"/>
      <c r="G1017" s="70"/>
      <c r="H1017" s="28"/>
      <c r="I1017" s="29"/>
    </row>
    <row r="1018" spans="1:9">
      <c r="A1018" s="441" t="s">
        <v>14</v>
      </c>
      <c r="B1018" s="442"/>
      <c r="C1018" s="442"/>
      <c r="D1018" s="443"/>
      <c r="E1018" s="383" t="s">
        <v>12</v>
      </c>
      <c r="F1018" s="384"/>
      <c r="G1018" s="444" t="s">
        <v>92</v>
      </c>
      <c r="H1018" s="445"/>
      <c r="I1018" s="446"/>
    </row>
    <row r="1019" spans="1:9">
      <c r="A1019" s="428" t="s">
        <v>116</v>
      </c>
      <c r="B1019" s="429"/>
      <c r="C1019" s="429"/>
      <c r="D1019" s="430"/>
      <c r="E1019" s="388" t="s">
        <v>11</v>
      </c>
      <c r="F1019" s="389"/>
      <c r="G1019" s="395" t="s">
        <v>9</v>
      </c>
      <c r="H1019" s="395"/>
      <c r="I1019" s="396"/>
    </row>
    <row r="1020" spans="1:9">
      <c r="A1020" s="431"/>
      <c r="B1020" s="432"/>
      <c r="C1020" s="432"/>
      <c r="D1020" s="433"/>
      <c r="E1020" s="388" t="s">
        <v>10</v>
      </c>
      <c r="F1020" s="389"/>
      <c r="G1020" s="395" t="s">
        <v>6</v>
      </c>
      <c r="H1020" s="395"/>
      <c r="I1020" s="396"/>
    </row>
    <row r="1021" spans="1:9" ht="13.5" thickBot="1">
      <c r="A1021" s="431"/>
      <c r="B1021" s="432"/>
      <c r="C1021" s="432"/>
      <c r="D1021" s="433"/>
      <c r="E1021" s="16" t="s">
        <v>13</v>
      </c>
      <c r="F1021" s="395" t="s">
        <v>7</v>
      </c>
      <c r="G1021" s="395"/>
      <c r="H1021" s="488"/>
      <c r="I1021" s="489"/>
    </row>
    <row r="1022" spans="1:9" ht="24">
      <c r="A1022" s="431"/>
      <c r="B1022" s="432"/>
      <c r="C1022" s="432"/>
      <c r="D1022" s="433"/>
      <c r="E1022" s="17" t="s">
        <v>8</v>
      </c>
      <c r="F1022" s="397" t="s">
        <v>117</v>
      </c>
      <c r="G1022" s="454"/>
      <c r="H1022" s="99" t="s">
        <v>32</v>
      </c>
      <c r="I1022" s="336" t="s">
        <v>501</v>
      </c>
    </row>
    <row r="1023" spans="1:9" ht="13.5" thickBot="1">
      <c r="A1023" s="434"/>
      <c r="B1023" s="435"/>
      <c r="C1023" s="435"/>
      <c r="D1023" s="436"/>
      <c r="E1023" s="485"/>
      <c r="F1023" s="486"/>
      <c r="G1023" s="487"/>
      <c r="H1023" s="51" t="s">
        <v>81</v>
      </c>
      <c r="I1023" s="258">
        <v>37</v>
      </c>
    </row>
    <row r="1031" spans="1:9" ht="13.5" thickBot="1">
      <c r="C1031" s="15"/>
    </row>
    <row r="1032" spans="1:9" ht="18">
      <c r="A1032" s="417"/>
      <c r="B1032" s="419" t="s">
        <v>4</v>
      </c>
      <c r="C1032" s="419"/>
      <c r="D1032" s="419"/>
      <c r="E1032" s="419"/>
      <c r="F1032" s="419"/>
      <c r="G1032" s="419"/>
      <c r="H1032" s="419"/>
      <c r="I1032" s="420"/>
    </row>
    <row r="1033" spans="1:9" ht="18.75" thickBot="1">
      <c r="A1033" s="418"/>
      <c r="B1033" s="421" t="s">
        <v>5</v>
      </c>
      <c r="C1033" s="421"/>
      <c r="D1033" s="421"/>
      <c r="E1033" s="421"/>
      <c r="F1033" s="421"/>
      <c r="G1033" s="421"/>
      <c r="H1033" s="421"/>
      <c r="I1033" s="422"/>
    </row>
    <row r="1034" spans="1:9" ht="13.5" thickBot="1">
      <c r="A1034" s="459"/>
      <c r="B1034" s="460"/>
      <c r="C1034" s="460"/>
      <c r="D1034" s="460"/>
      <c r="E1034" s="460"/>
      <c r="F1034" s="460"/>
      <c r="G1034" s="460"/>
      <c r="H1034" s="460"/>
      <c r="I1034" s="460"/>
    </row>
    <row r="1035" spans="1:9" ht="18.75" thickBot="1">
      <c r="A1035" s="457" t="s">
        <v>110</v>
      </c>
      <c r="B1035" s="458"/>
      <c r="C1035" s="334" t="s">
        <v>502</v>
      </c>
      <c r="D1035" s="426" t="s">
        <v>168</v>
      </c>
      <c r="E1035" s="426"/>
      <c r="F1035" s="426"/>
      <c r="G1035" s="426"/>
      <c r="H1035" s="426"/>
      <c r="I1035" s="427"/>
    </row>
    <row r="1036" spans="1:9" ht="18.75" thickBot="1">
      <c r="A1036" s="473"/>
      <c r="B1036" s="473"/>
      <c r="C1036" s="473"/>
      <c r="D1036" s="473"/>
      <c r="E1036" s="473"/>
      <c r="F1036" s="473"/>
      <c r="G1036" s="473"/>
      <c r="H1036" s="473"/>
      <c r="I1036" s="473"/>
    </row>
    <row r="1037" spans="1:9" ht="15.75" thickBot="1">
      <c r="A1037" s="408" t="s">
        <v>77</v>
      </c>
      <c r="B1037" s="409"/>
      <c r="C1037" s="409"/>
      <c r="D1037" s="409"/>
      <c r="E1037" s="409"/>
      <c r="F1037" s="409"/>
      <c r="G1037" s="409"/>
      <c r="H1037" s="409"/>
      <c r="I1037" s="410"/>
    </row>
    <row r="1038" spans="1:9">
      <c r="A1038" s="36" t="s">
        <v>33</v>
      </c>
      <c r="B1038" s="37" t="s">
        <v>34</v>
      </c>
      <c r="C1038" s="37" t="s">
        <v>78</v>
      </c>
      <c r="D1038" s="474" t="s">
        <v>79</v>
      </c>
      <c r="E1038" s="475"/>
      <c r="F1038" s="475"/>
      <c r="G1038" s="475"/>
      <c r="H1038" s="475"/>
      <c r="I1038" s="476"/>
    </row>
    <row r="1039" spans="1:9">
      <c r="A1039" s="38" t="s">
        <v>35</v>
      </c>
      <c r="B1039" s="39" t="s">
        <v>111</v>
      </c>
      <c r="C1039" s="39">
        <v>2</v>
      </c>
      <c r="D1039" s="477" t="s">
        <v>304</v>
      </c>
      <c r="E1039" s="478"/>
      <c r="F1039" s="478"/>
      <c r="G1039" s="478"/>
      <c r="H1039" s="478"/>
      <c r="I1039" s="479"/>
    </row>
    <row r="1040" spans="1:9" ht="24.75" thickBot="1">
      <c r="A1040" s="40" t="s">
        <v>36</v>
      </c>
      <c r="B1040" s="41">
        <v>63</v>
      </c>
      <c r="C1040" s="42" t="s">
        <v>37</v>
      </c>
      <c r="D1040" s="41">
        <v>0</v>
      </c>
      <c r="E1040" s="43" t="s">
        <v>38</v>
      </c>
      <c r="F1040" s="41">
        <v>0</v>
      </c>
      <c r="G1040" s="42" t="s">
        <v>39</v>
      </c>
      <c r="H1040" s="41">
        <v>3</v>
      </c>
      <c r="I1040" s="7"/>
    </row>
    <row r="1041" spans="1:9" ht="34.5" thickBot="1">
      <c r="A1041" s="90" t="s">
        <v>40</v>
      </c>
      <c r="B1041" s="83" t="s">
        <v>41</v>
      </c>
      <c r="C1041" s="259" t="s">
        <v>42</v>
      </c>
      <c r="D1041" s="89" t="s">
        <v>43</v>
      </c>
      <c r="E1041" s="480" t="s">
        <v>44</v>
      </c>
      <c r="F1041" s="481"/>
      <c r="G1041" s="481"/>
      <c r="H1041" s="481"/>
      <c r="I1041" s="482"/>
    </row>
    <row r="1042" spans="1:9" ht="15.75">
      <c r="A1042" s="76" t="s">
        <v>45</v>
      </c>
      <c r="B1042" s="145" t="s">
        <v>52</v>
      </c>
      <c r="C1042" s="1"/>
      <c r="D1042" s="88"/>
      <c r="E1042" s="85" t="s">
        <v>47</v>
      </c>
      <c r="F1042" s="78" t="s">
        <v>48</v>
      </c>
      <c r="G1042" s="86" t="s">
        <v>49</v>
      </c>
      <c r="H1042" s="78"/>
      <c r="I1042" s="8"/>
    </row>
    <row r="1043" spans="1:9" ht="15.75">
      <c r="A1043" s="44" t="s">
        <v>50</v>
      </c>
      <c r="B1043" s="46" t="s">
        <v>46</v>
      </c>
      <c r="C1043" s="1"/>
      <c r="D1043" s="45"/>
      <c r="E1043" s="47" t="s">
        <v>195</v>
      </c>
      <c r="F1043" s="257" t="s">
        <v>85</v>
      </c>
      <c r="G1043" s="257" t="s">
        <v>196</v>
      </c>
      <c r="H1043" s="256"/>
      <c r="I1043" s="5"/>
    </row>
    <row r="1044" spans="1:9" ht="13.5" thickBot="1">
      <c r="A1044" s="154" t="s">
        <v>51</v>
      </c>
      <c r="B1044" s="152" t="s">
        <v>52</v>
      </c>
      <c r="C1044" s="60"/>
      <c r="D1044" s="73"/>
      <c r="E1044" s="156" t="s">
        <v>84</v>
      </c>
      <c r="F1044" s="108" t="s">
        <v>84</v>
      </c>
      <c r="G1044" s="108" t="s">
        <v>131</v>
      </c>
      <c r="H1044" s="153"/>
      <c r="I1044" s="159"/>
    </row>
    <row r="1045" spans="1:9" ht="23.25" thickBot="1">
      <c r="A1045" s="151" t="s">
        <v>53</v>
      </c>
      <c r="B1045" s="80" t="s">
        <v>54</v>
      </c>
      <c r="C1045" s="81" t="s">
        <v>55</v>
      </c>
      <c r="D1045" s="81" t="s">
        <v>56</v>
      </c>
      <c r="E1045" s="82" t="s">
        <v>57</v>
      </c>
      <c r="F1045" s="83" t="s">
        <v>58</v>
      </c>
      <c r="G1045" s="82" t="s">
        <v>59</v>
      </c>
      <c r="H1045" s="254"/>
      <c r="I1045" s="84" t="s">
        <v>60</v>
      </c>
    </row>
    <row r="1046" spans="1:9">
      <c r="A1046" s="76" t="s">
        <v>25</v>
      </c>
      <c r="B1046" s="149"/>
      <c r="C1046" s="149"/>
      <c r="D1046" s="149"/>
      <c r="E1046" s="103"/>
      <c r="F1046" s="103"/>
      <c r="G1046" s="103"/>
      <c r="H1046" s="147"/>
      <c r="I1046" s="212"/>
    </row>
    <row r="1047" spans="1:9">
      <c r="A1047" s="44" t="s">
        <v>61</v>
      </c>
      <c r="B1047" s="257"/>
      <c r="C1047" s="257"/>
      <c r="D1047" s="256"/>
      <c r="E1047" s="255"/>
      <c r="F1047" s="255"/>
      <c r="G1047" s="255"/>
      <c r="H1047" s="235"/>
      <c r="I1047" s="246"/>
    </row>
    <row r="1048" spans="1:9" ht="13.5" thickBot="1">
      <c r="A1048" s="52" t="s">
        <v>27</v>
      </c>
      <c r="B1048" s="74"/>
      <c r="C1048" s="74"/>
      <c r="D1048" s="74"/>
      <c r="E1048" s="120"/>
      <c r="F1048" s="120"/>
      <c r="G1048" s="120"/>
      <c r="H1048" s="74"/>
      <c r="I1048" s="279"/>
    </row>
    <row r="1049" spans="1:9" ht="13.5" thickBot="1">
      <c r="A1049" s="93" t="s">
        <v>80</v>
      </c>
      <c r="B1049" s="82" t="s">
        <v>62</v>
      </c>
      <c r="C1049" s="82" t="s">
        <v>63</v>
      </c>
      <c r="D1049" s="490" t="s">
        <v>64</v>
      </c>
      <c r="E1049" s="484"/>
      <c r="F1049" s="82" t="s">
        <v>65</v>
      </c>
      <c r="G1049" s="82" t="s">
        <v>180</v>
      </c>
      <c r="H1049" s="95"/>
      <c r="I1049" s="96"/>
    </row>
    <row r="1050" spans="1:9">
      <c r="A1050" s="91" t="s">
        <v>25</v>
      </c>
      <c r="B1050" s="104">
        <v>1</v>
      </c>
      <c r="C1050" s="104">
        <v>2</v>
      </c>
      <c r="D1050" s="461">
        <v>6</v>
      </c>
      <c r="E1050" s="462"/>
      <c r="F1050" s="103">
        <v>16</v>
      </c>
      <c r="G1050" s="103">
        <v>1</v>
      </c>
      <c r="H1050" s="2"/>
      <c r="I1050" s="2"/>
    </row>
    <row r="1051" spans="1:9">
      <c r="A1051" s="54" t="s">
        <v>66</v>
      </c>
      <c r="B1051" s="260" t="s">
        <v>128</v>
      </c>
      <c r="C1051" s="260" t="s">
        <v>113</v>
      </c>
      <c r="D1051" s="463" t="s">
        <v>179</v>
      </c>
      <c r="E1051" s="464"/>
      <c r="F1051" s="255" t="s">
        <v>114</v>
      </c>
      <c r="G1051" s="255" t="s">
        <v>114</v>
      </c>
      <c r="H1051" s="1"/>
      <c r="I1051" s="1"/>
    </row>
    <row r="1052" spans="1:9">
      <c r="A1052" s="55" t="s">
        <v>27</v>
      </c>
      <c r="B1052" s="56" t="s">
        <v>120</v>
      </c>
      <c r="C1052" s="260" t="s">
        <v>84</v>
      </c>
      <c r="D1052" s="260" t="s">
        <v>67</v>
      </c>
      <c r="E1052" s="260" t="s">
        <v>68</v>
      </c>
      <c r="F1052" s="255" t="s">
        <v>84</v>
      </c>
      <c r="G1052" s="255" t="s">
        <v>120</v>
      </c>
      <c r="H1052" s="1"/>
      <c r="I1052" s="1"/>
    </row>
    <row r="1053" spans="1:9" ht="13.5" thickBot="1">
      <c r="A1053" s="57"/>
      <c r="B1053" s="58"/>
      <c r="C1053" s="59"/>
      <c r="D1053" s="108" t="s">
        <v>46</v>
      </c>
      <c r="E1053" s="59"/>
      <c r="F1053" s="60"/>
      <c r="G1053" s="60"/>
      <c r="H1053" s="73"/>
      <c r="I1053" s="73"/>
    </row>
    <row r="1054" spans="1:9">
      <c r="A1054" s="465" t="s">
        <v>69</v>
      </c>
      <c r="B1054" s="10" t="s">
        <v>70</v>
      </c>
      <c r="C1054" s="10" t="s">
        <v>71</v>
      </c>
      <c r="D1054" s="467" t="s">
        <v>72</v>
      </c>
      <c r="E1054" s="10" t="s">
        <v>73</v>
      </c>
      <c r="F1054" s="10" t="s">
        <v>74</v>
      </c>
      <c r="G1054" s="3"/>
      <c r="H1054" s="3"/>
      <c r="I1054" s="4"/>
    </row>
    <row r="1055" spans="1:9" ht="13.5" thickBot="1">
      <c r="A1055" s="466"/>
      <c r="B1055" s="102" t="s">
        <v>52</v>
      </c>
      <c r="C1055" s="6"/>
      <c r="D1055" s="468"/>
      <c r="E1055" s="102" t="s">
        <v>52</v>
      </c>
      <c r="F1055" s="6"/>
      <c r="G1055" s="6"/>
      <c r="H1055" s="6"/>
      <c r="I1055" s="7"/>
    </row>
    <row r="1056" spans="1:9" ht="13.5" thickBot="1">
      <c r="A1056" s="469"/>
      <c r="B1056" s="469"/>
      <c r="C1056" s="469"/>
      <c r="D1056" s="469"/>
      <c r="E1056" s="469"/>
      <c r="F1056" s="469"/>
      <c r="G1056" s="469"/>
      <c r="H1056" s="469"/>
      <c r="I1056" s="469"/>
    </row>
    <row r="1057" spans="1:9" ht="13.5" thickBot="1">
      <c r="A1057" s="470" t="s">
        <v>75</v>
      </c>
      <c r="B1057" s="471"/>
      <c r="C1057" s="471"/>
      <c r="D1057" s="471"/>
      <c r="E1057" s="471"/>
      <c r="F1057" s="471"/>
      <c r="G1057" s="471"/>
      <c r="H1057" s="471"/>
      <c r="I1057" s="472"/>
    </row>
    <row r="1058" spans="1:9">
      <c r="A1058" s="61"/>
      <c r="B1058" s="11"/>
      <c r="C1058" s="11"/>
      <c r="D1058" s="11"/>
      <c r="E1058" s="11"/>
      <c r="F1058" s="11"/>
      <c r="G1058" s="11"/>
      <c r="H1058" s="98"/>
      <c r="I1058" s="24"/>
    </row>
    <row r="1059" spans="1:9">
      <c r="A1059" s="62"/>
      <c r="B1059" s="13"/>
      <c r="C1059" s="13"/>
      <c r="D1059" s="13"/>
      <c r="E1059" s="13"/>
      <c r="F1059" s="13"/>
      <c r="G1059" s="13"/>
      <c r="H1059" s="97"/>
      <c r="I1059" s="26"/>
    </row>
    <row r="1060" spans="1:9">
      <c r="A1060" s="62"/>
      <c r="B1060" s="13"/>
      <c r="C1060" s="13"/>
      <c r="D1060" s="13"/>
      <c r="E1060" s="13"/>
      <c r="F1060" s="13"/>
      <c r="G1060" s="13"/>
      <c r="H1060" s="97"/>
      <c r="I1060" s="26"/>
    </row>
    <row r="1061" spans="1:9">
      <c r="A1061" s="12"/>
      <c r="B1061" s="13"/>
      <c r="C1061" s="13"/>
      <c r="D1061" s="13"/>
      <c r="E1061" s="109"/>
      <c r="F1061" s="63"/>
      <c r="G1061" s="63"/>
      <c r="H1061" s="9"/>
      <c r="I1061" s="26"/>
    </row>
    <row r="1062" spans="1:9">
      <c r="A1062" s="12"/>
      <c r="B1062" s="13"/>
      <c r="C1062" s="13"/>
      <c r="D1062" s="13"/>
      <c r="E1062" s="9"/>
      <c r="F1062" s="9"/>
      <c r="G1062" s="9"/>
      <c r="H1062" s="9"/>
      <c r="I1062" s="26"/>
    </row>
    <row r="1063" spans="1:9">
      <c r="A1063" s="12"/>
      <c r="B1063" s="13"/>
      <c r="C1063" s="13"/>
      <c r="D1063" s="13"/>
      <c r="E1063" s="9"/>
      <c r="F1063" s="9"/>
      <c r="G1063" s="9"/>
      <c r="H1063" s="9"/>
      <c r="I1063" s="26"/>
    </row>
    <row r="1064" spans="1:9">
      <c r="A1064" s="12"/>
      <c r="B1064" s="13"/>
      <c r="C1064" s="13"/>
      <c r="D1064" s="13"/>
      <c r="E1064" s="9"/>
      <c r="F1064" s="9"/>
      <c r="G1064" s="9"/>
      <c r="H1064" s="9"/>
      <c r="I1064" s="26"/>
    </row>
    <row r="1065" spans="1:9">
      <c r="A1065" s="25"/>
      <c r="B1065" s="9"/>
      <c r="C1065" s="9"/>
      <c r="D1065" s="9"/>
      <c r="E1065" s="9"/>
      <c r="F1065" s="9"/>
      <c r="G1065" s="9"/>
      <c r="H1065" s="9"/>
      <c r="I1065" s="26"/>
    </row>
    <row r="1066" spans="1:9">
      <c r="A1066" s="64"/>
      <c r="B1066" s="13"/>
      <c r="C1066" s="13"/>
      <c r="D1066" s="13"/>
      <c r="E1066" s="9"/>
      <c r="F1066" s="9"/>
      <c r="G1066" s="9"/>
      <c r="H1066" s="9"/>
      <c r="I1066" s="26"/>
    </row>
    <row r="1067" spans="1:9">
      <c r="A1067" s="12"/>
      <c r="B1067" s="13"/>
      <c r="C1067" s="13"/>
      <c r="D1067" s="13"/>
      <c r="E1067" s="9"/>
      <c r="F1067" s="9"/>
      <c r="G1067" s="9"/>
      <c r="H1067" s="9"/>
      <c r="I1067" s="26"/>
    </row>
    <row r="1068" spans="1:9">
      <c r="A1068" s="12"/>
      <c r="B1068" s="13"/>
      <c r="C1068" s="13"/>
      <c r="D1068" s="13"/>
      <c r="E1068" s="9"/>
      <c r="F1068" s="9"/>
      <c r="G1068" s="9"/>
      <c r="H1068" s="9"/>
      <c r="I1068" s="26"/>
    </row>
    <row r="1069" spans="1:9">
      <c r="A1069" s="12"/>
      <c r="B1069" s="13"/>
      <c r="C1069" s="13"/>
      <c r="D1069" s="13"/>
      <c r="E1069" s="9"/>
      <c r="F1069" s="9"/>
      <c r="G1069" s="9"/>
      <c r="H1069" s="9"/>
      <c r="I1069" s="26"/>
    </row>
    <row r="1070" spans="1:9">
      <c r="A1070" s="12"/>
      <c r="B1070" s="9"/>
      <c r="C1070" s="9"/>
      <c r="D1070" s="9"/>
      <c r="E1070" s="9"/>
      <c r="F1070" s="9"/>
      <c r="G1070" s="9"/>
      <c r="H1070" s="9"/>
      <c r="I1070" s="26"/>
    </row>
    <row r="1071" spans="1:9">
      <c r="A1071" s="12"/>
      <c r="B1071" s="9"/>
      <c r="C1071" s="9"/>
      <c r="D1071" s="9"/>
      <c r="E1071" s="9"/>
      <c r="F1071" s="9"/>
      <c r="G1071" s="9"/>
      <c r="H1071" s="9"/>
      <c r="I1071" s="26"/>
    </row>
    <row r="1072" spans="1:9">
      <c r="A1072" s="12"/>
      <c r="B1072" s="9"/>
      <c r="C1072" s="9"/>
      <c r="D1072" s="9"/>
      <c r="E1072" s="9"/>
      <c r="F1072" s="9"/>
      <c r="G1072" s="9"/>
      <c r="H1072" s="9"/>
      <c r="I1072" s="26"/>
    </row>
    <row r="1073" spans="1:9">
      <c r="A1073" s="12"/>
      <c r="B1073" s="9"/>
      <c r="C1073" s="9"/>
      <c r="D1073" s="9"/>
      <c r="E1073" s="9"/>
      <c r="F1073" s="9"/>
      <c r="G1073" s="9"/>
      <c r="H1073" s="9"/>
      <c r="I1073" s="26"/>
    </row>
    <row r="1074" spans="1:9">
      <c r="A1074" s="12"/>
      <c r="B1074" s="9"/>
      <c r="C1074" s="9"/>
      <c r="D1074" s="9"/>
      <c r="E1074" s="9"/>
      <c r="F1074" s="9"/>
      <c r="G1074" s="9"/>
      <c r="H1074" s="9"/>
      <c r="I1074" s="26"/>
    </row>
    <row r="1075" spans="1:9">
      <c r="A1075" s="12"/>
      <c r="B1075" s="109"/>
      <c r="C1075" s="13"/>
      <c r="D1075" s="13"/>
      <c r="E1075" s="13"/>
      <c r="F1075" s="13"/>
      <c r="G1075" s="13"/>
      <c r="H1075" s="9"/>
      <c r="I1075" s="26"/>
    </row>
    <row r="1076" spans="1:9" ht="14.25">
      <c r="A1076" s="25"/>
      <c r="B1076" s="65"/>
      <c r="C1076" s="66"/>
      <c r="D1076" s="67"/>
      <c r="E1076" s="68"/>
      <c r="F1076" s="68"/>
      <c r="G1076" s="67"/>
      <c r="H1076" s="9"/>
      <c r="I1076" s="26"/>
    </row>
    <row r="1077" spans="1:9" ht="15" thickBot="1">
      <c r="A1077" s="27"/>
      <c r="B1077" s="14"/>
      <c r="C1077" s="69"/>
      <c r="D1077" s="70"/>
      <c r="E1077" s="71"/>
      <c r="F1077" s="71"/>
      <c r="G1077" s="70"/>
      <c r="H1077" s="28"/>
      <c r="I1077" s="29"/>
    </row>
    <row r="1078" spans="1:9">
      <c r="A1078" s="441" t="s">
        <v>14</v>
      </c>
      <c r="B1078" s="442"/>
      <c r="C1078" s="442"/>
      <c r="D1078" s="443"/>
      <c r="E1078" s="383" t="s">
        <v>12</v>
      </c>
      <c r="F1078" s="384"/>
      <c r="G1078" s="444" t="s">
        <v>92</v>
      </c>
      <c r="H1078" s="445"/>
      <c r="I1078" s="446"/>
    </row>
    <row r="1079" spans="1:9">
      <c r="A1079" s="428" t="s">
        <v>116</v>
      </c>
      <c r="B1079" s="429"/>
      <c r="C1079" s="429"/>
      <c r="D1079" s="430"/>
      <c r="E1079" s="388" t="s">
        <v>11</v>
      </c>
      <c r="F1079" s="389"/>
      <c r="G1079" s="395" t="s">
        <v>9</v>
      </c>
      <c r="H1079" s="395"/>
      <c r="I1079" s="396"/>
    </row>
    <row r="1080" spans="1:9">
      <c r="A1080" s="431"/>
      <c r="B1080" s="432"/>
      <c r="C1080" s="432"/>
      <c r="D1080" s="433"/>
      <c r="E1080" s="388" t="s">
        <v>10</v>
      </c>
      <c r="F1080" s="389"/>
      <c r="G1080" s="395" t="s">
        <v>6</v>
      </c>
      <c r="H1080" s="395"/>
      <c r="I1080" s="396"/>
    </row>
    <row r="1081" spans="1:9" ht="13.5" thickBot="1">
      <c r="A1081" s="431"/>
      <c r="B1081" s="432"/>
      <c r="C1081" s="432"/>
      <c r="D1081" s="433"/>
      <c r="E1081" s="16" t="s">
        <v>13</v>
      </c>
      <c r="F1081" s="395" t="s">
        <v>7</v>
      </c>
      <c r="G1081" s="395"/>
      <c r="H1081" s="488"/>
      <c r="I1081" s="489"/>
    </row>
    <row r="1082" spans="1:9" ht="24">
      <c r="A1082" s="431"/>
      <c r="B1082" s="432"/>
      <c r="C1082" s="432"/>
      <c r="D1082" s="433"/>
      <c r="E1082" s="17" t="s">
        <v>8</v>
      </c>
      <c r="F1082" s="397" t="s">
        <v>117</v>
      </c>
      <c r="G1082" s="454"/>
      <c r="H1082" s="99" t="s">
        <v>32</v>
      </c>
      <c r="I1082" s="336" t="s">
        <v>502</v>
      </c>
    </row>
    <row r="1083" spans="1:9" ht="13.5" thickBot="1">
      <c r="A1083" s="434"/>
      <c r="B1083" s="435"/>
      <c r="C1083" s="435"/>
      <c r="D1083" s="436"/>
      <c r="E1083" s="485"/>
      <c r="F1083" s="486"/>
      <c r="G1083" s="487"/>
      <c r="H1083" s="51" t="s">
        <v>81</v>
      </c>
      <c r="I1083" s="258">
        <v>38</v>
      </c>
    </row>
    <row r="1091" spans="1:9" ht="13.5" thickBot="1">
      <c r="C1091" s="15"/>
    </row>
    <row r="1092" spans="1:9" ht="18">
      <c r="A1092" s="417"/>
      <c r="B1092" s="419" t="s">
        <v>4</v>
      </c>
      <c r="C1092" s="419"/>
      <c r="D1092" s="419"/>
      <c r="E1092" s="419"/>
      <c r="F1092" s="419"/>
      <c r="G1092" s="419"/>
      <c r="H1092" s="419"/>
      <c r="I1092" s="420"/>
    </row>
    <row r="1093" spans="1:9" ht="18.75" thickBot="1">
      <c r="A1093" s="418"/>
      <c r="B1093" s="421" t="s">
        <v>5</v>
      </c>
      <c r="C1093" s="421"/>
      <c r="D1093" s="421"/>
      <c r="E1093" s="421"/>
      <c r="F1093" s="421"/>
      <c r="G1093" s="421"/>
      <c r="H1093" s="421"/>
      <c r="I1093" s="422"/>
    </row>
    <row r="1094" spans="1:9" ht="13.5" thickBot="1">
      <c r="A1094" s="459"/>
      <c r="B1094" s="460"/>
      <c r="C1094" s="460"/>
      <c r="D1094" s="460"/>
      <c r="E1094" s="460"/>
      <c r="F1094" s="460"/>
      <c r="G1094" s="460"/>
      <c r="H1094" s="460"/>
      <c r="I1094" s="460"/>
    </row>
    <row r="1095" spans="1:9" ht="18.75" thickBot="1">
      <c r="A1095" s="457" t="s">
        <v>110</v>
      </c>
      <c r="B1095" s="458"/>
      <c r="C1095" s="334" t="s">
        <v>503</v>
      </c>
      <c r="D1095" s="426" t="s">
        <v>168</v>
      </c>
      <c r="E1095" s="426"/>
      <c r="F1095" s="426"/>
      <c r="G1095" s="426"/>
      <c r="H1095" s="426"/>
      <c r="I1095" s="427"/>
    </row>
    <row r="1096" spans="1:9" ht="18.75" thickBot="1">
      <c r="A1096" s="473"/>
      <c r="B1096" s="473"/>
      <c r="C1096" s="473"/>
      <c r="D1096" s="473"/>
      <c r="E1096" s="473"/>
      <c r="F1096" s="473"/>
      <c r="G1096" s="473"/>
      <c r="H1096" s="473"/>
      <c r="I1096" s="473"/>
    </row>
    <row r="1097" spans="1:9" ht="15.75" thickBot="1">
      <c r="A1097" s="408" t="s">
        <v>77</v>
      </c>
      <c r="B1097" s="409"/>
      <c r="C1097" s="409"/>
      <c r="D1097" s="409"/>
      <c r="E1097" s="409"/>
      <c r="F1097" s="409"/>
      <c r="G1097" s="409"/>
      <c r="H1097" s="409"/>
      <c r="I1097" s="410"/>
    </row>
    <row r="1098" spans="1:9">
      <c r="A1098" s="36" t="s">
        <v>33</v>
      </c>
      <c r="B1098" s="37" t="s">
        <v>34</v>
      </c>
      <c r="C1098" s="37" t="s">
        <v>78</v>
      </c>
      <c r="D1098" s="474" t="s">
        <v>79</v>
      </c>
      <c r="E1098" s="475"/>
      <c r="F1098" s="475"/>
      <c r="G1098" s="475"/>
      <c r="H1098" s="475"/>
      <c r="I1098" s="476"/>
    </row>
    <row r="1099" spans="1:9">
      <c r="A1099" s="38" t="s">
        <v>35</v>
      </c>
      <c r="B1099" s="39" t="s">
        <v>111</v>
      </c>
      <c r="C1099" s="39">
        <v>2</v>
      </c>
      <c r="D1099" s="477" t="s">
        <v>507</v>
      </c>
      <c r="E1099" s="478"/>
      <c r="F1099" s="478"/>
      <c r="G1099" s="478"/>
      <c r="H1099" s="478"/>
      <c r="I1099" s="479"/>
    </row>
    <row r="1100" spans="1:9" ht="24.75" thickBot="1">
      <c r="A1100" s="40" t="s">
        <v>36</v>
      </c>
      <c r="B1100" s="41">
        <v>106</v>
      </c>
      <c r="C1100" s="42" t="s">
        <v>37</v>
      </c>
      <c r="D1100" s="41">
        <v>2</v>
      </c>
      <c r="E1100" s="43" t="s">
        <v>38</v>
      </c>
      <c r="F1100" s="41">
        <v>3</v>
      </c>
      <c r="G1100" s="42" t="s">
        <v>39</v>
      </c>
      <c r="H1100" s="41">
        <v>3</v>
      </c>
      <c r="I1100" s="7"/>
    </row>
    <row r="1101" spans="1:9" ht="34.5" thickBot="1">
      <c r="A1101" s="90" t="s">
        <v>40</v>
      </c>
      <c r="B1101" s="83" t="s">
        <v>41</v>
      </c>
      <c r="C1101" s="259" t="s">
        <v>42</v>
      </c>
      <c r="D1101" s="89" t="s">
        <v>43</v>
      </c>
      <c r="E1101" s="480" t="s">
        <v>44</v>
      </c>
      <c r="F1101" s="481"/>
      <c r="G1101" s="481"/>
      <c r="H1101" s="481"/>
      <c r="I1101" s="482"/>
    </row>
    <row r="1102" spans="1:9" ht="15.75">
      <c r="A1102" s="76" t="s">
        <v>45</v>
      </c>
      <c r="B1102" s="145" t="s">
        <v>52</v>
      </c>
      <c r="C1102" s="1"/>
      <c r="D1102" s="88"/>
      <c r="E1102" s="85" t="s">
        <v>47</v>
      </c>
      <c r="F1102" s="78" t="s">
        <v>48</v>
      </c>
      <c r="G1102" s="86" t="s">
        <v>49</v>
      </c>
      <c r="H1102" s="78"/>
      <c r="I1102" s="8"/>
    </row>
    <row r="1103" spans="1:9" ht="15.75">
      <c r="A1103" s="44" t="s">
        <v>50</v>
      </c>
      <c r="B1103" s="46" t="s">
        <v>46</v>
      </c>
      <c r="C1103" s="1"/>
      <c r="D1103" s="45"/>
      <c r="E1103" s="47" t="s">
        <v>195</v>
      </c>
      <c r="F1103" s="257" t="s">
        <v>85</v>
      </c>
      <c r="G1103" s="257" t="s">
        <v>196</v>
      </c>
      <c r="H1103" s="256"/>
      <c r="I1103" s="5"/>
    </row>
    <row r="1104" spans="1:9" ht="13.5" thickBot="1">
      <c r="A1104" s="154" t="s">
        <v>51</v>
      </c>
      <c r="B1104" s="152" t="s">
        <v>52</v>
      </c>
      <c r="C1104" s="60"/>
      <c r="D1104" s="73"/>
      <c r="E1104" s="156" t="s">
        <v>84</v>
      </c>
      <c r="F1104" s="108" t="s">
        <v>84</v>
      </c>
      <c r="G1104" s="108" t="s">
        <v>131</v>
      </c>
      <c r="H1104" s="153"/>
      <c r="I1104" s="159"/>
    </row>
    <row r="1105" spans="1:9" ht="23.25" thickBot="1">
      <c r="A1105" s="151" t="s">
        <v>53</v>
      </c>
      <c r="B1105" s="80" t="s">
        <v>54</v>
      </c>
      <c r="C1105" s="81" t="s">
        <v>55</v>
      </c>
      <c r="D1105" s="81" t="s">
        <v>56</v>
      </c>
      <c r="E1105" s="82" t="s">
        <v>57</v>
      </c>
      <c r="F1105" s="83" t="s">
        <v>58</v>
      </c>
      <c r="G1105" s="82" t="s">
        <v>59</v>
      </c>
      <c r="H1105" s="359" t="s">
        <v>525</v>
      </c>
      <c r="I1105" s="84" t="s">
        <v>60</v>
      </c>
    </row>
    <row r="1106" spans="1:9">
      <c r="A1106" s="76" t="s">
        <v>25</v>
      </c>
      <c r="B1106" s="103">
        <v>4</v>
      </c>
      <c r="C1106" s="103">
        <v>10</v>
      </c>
      <c r="D1106" s="103">
        <v>20</v>
      </c>
      <c r="E1106" s="103">
        <v>6</v>
      </c>
      <c r="F1106" s="103">
        <v>3</v>
      </c>
      <c r="G1106" s="103">
        <v>1</v>
      </c>
      <c r="H1106" s="103">
        <v>5</v>
      </c>
      <c r="I1106" s="212"/>
    </row>
    <row r="1107" spans="1:9">
      <c r="A1107" s="44" t="s">
        <v>61</v>
      </c>
      <c r="B1107" s="340" t="s">
        <v>181</v>
      </c>
      <c r="C1107" s="340" t="s">
        <v>293</v>
      </c>
      <c r="D1107" s="343" t="s">
        <v>199</v>
      </c>
      <c r="E1107" s="340" t="s">
        <v>524</v>
      </c>
      <c r="F1107" s="340" t="s">
        <v>229</v>
      </c>
      <c r="G1107" s="340" t="s">
        <v>247</v>
      </c>
      <c r="H1107" s="340" t="s">
        <v>265</v>
      </c>
      <c r="I1107" s="246"/>
    </row>
    <row r="1108" spans="1:9" ht="13.5" thickBot="1">
      <c r="A1108" s="52" t="s">
        <v>27</v>
      </c>
      <c r="B1108" s="120" t="s">
        <v>84</v>
      </c>
      <c r="C1108" s="120" t="s">
        <v>84</v>
      </c>
      <c r="D1108" s="120" t="s">
        <v>84</v>
      </c>
      <c r="E1108" s="120" t="s">
        <v>84</v>
      </c>
      <c r="F1108" s="120" t="s">
        <v>84</v>
      </c>
      <c r="G1108" s="120" t="s">
        <v>84</v>
      </c>
      <c r="H1108" s="120" t="s">
        <v>84</v>
      </c>
      <c r="I1108" s="279"/>
    </row>
    <row r="1109" spans="1:9" ht="13.5" thickBot="1">
      <c r="A1109" s="93" t="s">
        <v>80</v>
      </c>
      <c r="B1109" s="82" t="s">
        <v>62</v>
      </c>
      <c r="C1109" s="82" t="s">
        <v>63</v>
      </c>
      <c r="D1109" s="490" t="s">
        <v>64</v>
      </c>
      <c r="E1109" s="484"/>
      <c r="F1109" s="82" t="s">
        <v>65</v>
      </c>
      <c r="G1109" s="82" t="s">
        <v>180</v>
      </c>
      <c r="H1109" s="95"/>
      <c r="I1109" s="96"/>
    </row>
    <row r="1110" spans="1:9">
      <c r="A1110" s="91" t="s">
        <v>25</v>
      </c>
      <c r="B1110" s="104">
        <v>1</v>
      </c>
      <c r="C1110" s="104">
        <v>6</v>
      </c>
      <c r="D1110" s="461">
        <v>6</v>
      </c>
      <c r="E1110" s="462"/>
      <c r="F1110" s="103">
        <v>16</v>
      </c>
      <c r="G1110" s="103">
        <v>1</v>
      </c>
      <c r="H1110" s="2"/>
      <c r="I1110" s="2"/>
    </row>
    <row r="1111" spans="1:9">
      <c r="A1111" s="54" t="s">
        <v>66</v>
      </c>
      <c r="B1111" s="260" t="s">
        <v>128</v>
      </c>
      <c r="C1111" s="260" t="s">
        <v>113</v>
      </c>
      <c r="D1111" s="463" t="s">
        <v>179</v>
      </c>
      <c r="E1111" s="464"/>
      <c r="F1111" s="255" t="s">
        <v>114</v>
      </c>
      <c r="G1111" s="255" t="s">
        <v>114</v>
      </c>
      <c r="H1111" s="1"/>
      <c r="I1111" s="1"/>
    </row>
    <row r="1112" spans="1:9">
      <c r="A1112" s="55" t="s">
        <v>27</v>
      </c>
      <c r="B1112" s="56" t="s">
        <v>120</v>
      </c>
      <c r="C1112" s="260" t="s">
        <v>84</v>
      </c>
      <c r="D1112" s="260" t="s">
        <v>67</v>
      </c>
      <c r="E1112" s="260" t="s">
        <v>68</v>
      </c>
      <c r="F1112" s="255" t="s">
        <v>84</v>
      </c>
      <c r="G1112" s="255" t="s">
        <v>120</v>
      </c>
      <c r="H1112" s="1"/>
      <c r="I1112" s="1"/>
    </row>
    <row r="1113" spans="1:9" ht="13.5" thickBot="1">
      <c r="A1113" s="57"/>
      <c r="B1113" s="58"/>
      <c r="C1113" s="59"/>
      <c r="D1113" s="108" t="s">
        <v>46</v>
      </c>
      <c r="E1113" s="59"/>
      <c r="F1113" s="60"/>
      <c r="G1113" s="60"/>
      <c r="H1113" s="73"/>
      <c r="I1113" s="73"/>
    </row>
    <row r="1114" spans="1:9">
      <c r="A1114" s="465" t="s">
        <v>69</v>
      </c>
      <c r="B1114" s="10" t="s">
        <v>70</v>
      </c>
      <c r="C1114" s="10" t="s">
        <v>71</v>
      </c>
      <c r="D1114" s="467" t="s">
        <v>72</v>
      </c>
      <c r="E1114" s="10" t="s">
        <v>73</v>
      </c>
      <c r="F1114" s="10" t="s">
        <v>74</v>
      </c>
      <c r="G1114" s="3"/>
      <c r="H1114" s="3"/>
      <c r="I1114" s="4"/>
    </row>
    <row r="1115" spans="1:9" ht="13.5" thickBot="1">
      <c r="A1115" s="466"/>
      <c r="B1115" s="102" t="s">
        <v>52</v>
      </c>
      <c r="C1115" s="6"/>
      <c r="D1115" s="468"/>
      <c r="E1115" s="102" t="s">
        <v>52</v>
      </c>
      <c r="F1115" s="6"/>
      <c r="G1115" s="6"/>
      <c r="H1115" s="6"/>
      <c r="I1115" s="7"/>
    </row>
    <row r="1116" spans="1:9" ht="13.5" thickBot="1">
      <c r="A1116" s="469"/>
      <c r="B1116" s="469"/>
      <c r="C1116" s="469"/>
      <c r="D1116" s="469"/>
      <c r="E1116" s="469"/>
      <c r="F1116" s="469"/>
      <c r="G1116" s="469"/>
      <c r="H1116" s="469"/>
      <c r="I1116" s="469"/>
    </row>
    <row r="1117" spans="1:9" ht="13.5" thickBot="1">
      <c r="A1117" s="470" t="s">
        <v>75</v>
      </c>
      <c r="B1117" s="471"/>
      <c r="C1117" s="471"/>
      <c r="D1117" s="471"/>
      <c r="E1117" s="471"/>
      <c r="F1117" s="471"/>
      <c r="G1117" s="471"/>
      <c r="H1117" s="471"/>
      <c r="I1117" s="472"/>
    </row>
    <row r="1118" spans="1:9">
      <c r="A1118" s="61"/>
      <c r="B1118" s="11"/>
      <c r="C1118" s="11"/>
      <c r="D1118" s="11"/>
      <c r="E1118" s="11"/>
      <c r="F1118" s="11"/>
      <c r="G1118" s="11"/>
      <c r="H1118" s="98"/>
      <c r="I1118" s="24"/>
    </row>
    <row r="1119" spans="1:9">
      <c r="A1119" s="62"/>
      <c r="B1119" s="13"/>
      <c r="C1119" s="13"/>
      <c r="D1119" s="13"/>
      <c r="E1119" s="13"/>
      <c r="F1119" s="13"/>
      <c r="G1119" s="13"/>
      <c r="H1119" s="97"/>
      <c r="I1119" s="26"/>
    </row>
    <row r="1120" spans="1:9">
      <c r="A1120" s="62"/>
      <c r="B1120" s="13"/>
      <c r="C1120" s="13"/>
      <c r="D1120" s="13"/>
      <c r="E1120" s="13"/>
      <c r="F1120" s="13"/>
      <c r="G1120" s="13"/>
      <c r="H1120" s="97"/>
      <c r="I1120" s="26"/>
    </row>
    <row r="1121" spans="1:9">
      <c r="A1121" s="12"/>
      <c r="B1121" s="13"/>
      <c r="C1121" s="13"/>
      <c r="D1121" s="13"/>
      <c r="E1121" s="109"/>
      <c r="F1121" s="63"/>
      <c r="G1121" s="63"/>
      <c r="H1121" s="9"/>
      <c r="I1121" s="26"/>
    </row>
    <row r="1122" spans="1:9">
      <c r="A1122" s="12"/>
      <c r="B1122" s="13"/>
      <c r="C1122" s="13"/>
      <c r="D1122" s="13"/>
      <c r="E1122" s="9"/>
      <c r="F1122" s="9"/>
      <c r="G1122" s="9"/>
      <c r="H1122" s="9"/>
      <c r="I1122" s="26"/>
    </row>
    <row r="1123" spans="1:9">
      <c r="A1123" s="12"/>
      <c r="B1123" s="13"/>
      <c r="C1123" s="13"/>
      <c r="D1123" s="13"/>
      <c r="E1123" s="9"/>
      <c r="F1123" s="9"/>
      <c r="G1123" s="9"/>
      <c r="H1123" s="9"/>
      <c r="I1123" s="26"/>
    </row>
    <row r="1124" spans="1:9">
      <c r="A1124" s="12"/>
      <c r="B1124" s="13"/>
      <c r="C1124" s="13"/>
      <c r="D1124" s="13"/>
      <c r="E1124" s="9"/>
      <c r="F1124" s="9"/>
      <c r="G1124" s="9"/>
      <c r="H1124" s="9"/>
      <c r="I1124" s="26"/>
    </row>
    <row r="1125" spans="1:9">
      <c r="A1125" s="25"/>
      <c r="B1125" s="9"/>
      <c r="C1125" s="9"/>
      <c r="D1125" s="9"/>
      <c r="E1125" s="9"/>
      <c r="F1125" s="9"/>
      <c r="G1125" s="9"/>
      <c r="H1125" s="9"/>
      <c r="I1125" s="26"/>
    </row>
    <row r="1126" spans="1:9">
      <c r="A1126" s="64"/>
      <c r="B1126" s="13"/>
      <c r="C1126" s="13"/>
      <c r="D1126" s="13"/>
      <c r="E1126" s="9"/>
      <c r="F1126" s="9"/>
      <c r="G1126" s="9"/>
      <c r="H1126" s="9"/>
      <c r="I1126" s="26"/>
    </row>
    <row r="1127" spans="1:9">
      <c r="A1127" s="12"/>
      <c r="B1127" s="13"/>
      <c r="C1127" s="13"/>
      <c r="D1127" s="13"/>
      <c r="E1127" s="9"/>
      <c r="F1127" s="9"/>
      <c r="G1127" s="9"/>
      <c r="H1127" s="9"/>
      <c r="I1127" s="26"/>
    </row>
    <row r="1128" spans="1:9">
      <c r="A1128" s="12"/>
      <c r="B1128" s="13"/>
      <c r="C1128" s="13"/>
      <c r="D1128" s="13"/>
      <c r="E1128" s="9"/>
      <c r="F1128" s="9"/>
      <c r="G1128" s="9"/>
      <c r="H1128" s="9"/>
      <c r="I1128" s="26"/>
    </row>
    <row r="1129" spans="1:9">
      <c r="A1129" s="12"/>
      <c r="B1129" s="13"/>
      <c r="C1129" s="13"/>
      <c r="D1129" s="13"/>
      <c r="E1129" s="9"/>
      <c r="F1129" s="9"/>
      <c r="G1129" s="9"/>
      <c r="H1129" s="9"/>
      <c r="I1129" s="26"/>
    </row>
    <row r="1130" spans="1:9">
      <c r="A1130" s="12"/>
      <c r="B1130" s="9"/>
      <c r="C1130" s="9"/>
      <c r="D1130" s="9"/>
      <c r="E1130" s="9"/>
      <c r="F1130" s="9"/>
      <c r="G1130" s="9"/>
      <c r="H1130" s="9"/>
      <c r="I1130" s="26"/>
    </row>
    <row r="1131" spans="1:9">
      <c r="A1131" s="12"/>
      <c r="B1131" s="9"/>
      <c r="C1131" s="9"/>
      <c r="D1131" s="9"/>
      <c r="E1131" s="9"/>
      <c r="F1131" s="9"/>
      <c r="G1131" s="9"/>
      <c r="H1131" s="9"/>
      <c r="I1131" s="26"/>
    </row>
    <row r="1132" spans="1:9">
      <c r="A1132" s="12"/>
      <c r="B1132" s="9"/>
      <c r="C1132" s="9"/>
      <c r="D1132" s="9"/>
      <c r="E1132" s="9"/>
      <c r="F1132" s="9"/>
      <c r="G1132" s="9"/>
      <c r="H1132" s="9"/>
      <c r="I1132" s="26"/>
    </row>
    <row r="1133" spans="1:9">
      <c r="A1133" s="12"/>
      <c r="B1133" s="9"/>
      <c r="C1133" s="9"/>
      <c r="D1133" s="9"/>
      <c r="E1133" s="9"/>
      <c r="F1133" s="9"/>
      <c r="G1133" s="9"/>
      <c r="H1133" s="9"/>
      <c r="I1133" s="26"/>
    </row>
    <row r="1134" spans="1:9">
      <c r="A1134" s="12"/>
      <c r="B1134" s="9"/>
      <c r="C1134" s="9"/>
      <c r="D1134" s="9"/>
      <c r="E1134" s="9"/>
      <c r="F1134" s="9"/>
      <c r="G1134" s="9"/>
      <c r="H1134" s="9"/>
      <c r="I1134" s="26"/>
    </row>
    <row r="1135" spans="1:9">
      <c r="A1135" s="12"/>
      <c r="B1135" s="109"/>
      <c r="C1135" s="13"/>
      <c r="D1135" s="13"/>
      <c r="E1135" s="13"/>
      <c r="F1135" s="13"/>
      <c r="G1135" s="13"/>
      <c r="H1135" s="9"/>
      <c r="I1135" s="26"/>
    </row>
    <row r="1136" spans="1:9" ht="14.25">
      <c r="A1136" s="25"/>
      <c r="B1136" s="65"/>
      <c r="C1136" s="66"/>
      <c r="D1136" s="67"/>
      <c r="E1136" s="68"/>
      <c r="F1136" s="68"/>
      <c r="G1136" s="67"/>
      <c r="H1136" s="9"/>
      <c r="I1136" s="26"/>
    </row>
    <row r="1137" spans="1:9" ht="15" thickBot="1">
      <c r="A1137" s="27"/>
      <c r="B1137" s="14"/>
      <c r="C1137" s="69"/>
      <c r="D1137" s="70"/>
      <c r="E1137" s="71"/>
      <c r="F1137" s="71"/>
      <c r="G1137" s="70"/>
      <c r="H1137" s="28"/>
      <c r="I1137" s="29"/>
    </row>
    <row r="1138" spans="1:9">
      <c r="A1138" s="441" t="s">
        <v>14</v>
      </c>
      <c r="B1138" s="442"/>
      <c r="C1138" s="442"/>
      <c r="D1138" s="443"/>
      <c r="E1138" s="383" t="s">
        <v>12</v>
      </c>
      <c r="F1138" s="384"/>
      <c r="G1138" s="444" t="s">
        <v>92</v>
      </c>
      <c r="H1138" s="445"/>
      <c r="I1138" s="446"/>
    </row>
    <row r="1139" spans="1:9">
      <c r="A1139" s="428" t="s">
        <v>116</v>
      </c>
      <c r="B1139" s="429"/>
      <c r="C1139" s="429"/>
      <c r="D1139" s="430"/>
      <c r="E1139" s="388" t="s">
        <v>11</v>
      </c>
      <c r="F1139" s="389"/>
      <c r="G1139" s="395" t="s">
        <v>9</v>
      </c>
      <c r="H1139" s="395"/>
      <c r="I1139" s="396"/>
    </row>
    <row r="1140" spans="1:9">
      <c r="A1140" s="431"/>
      <c r="B1140" s="432"/>
      <c r="C1140" s="432"/>
      <c r="D1140" s="433"/>
      <c r="E1140" s="388" t="s">
        <v>10</v>
      </c>
      <c r="F1140" s="389"/>
      <c r="G1140" s="395" t="s">
        <v>6</v>
      </c>
      <c r="H1140" s="395"/>
      <c r="I1140" s="396"/>
    </row>
    <row r="1141" spans="1:9" ht="13.5" thickBot="1">
      <c r="A1141" s="431"/>
      <c r="B1141" s="432"/>
      <c r="C1141" s="432"/>
      <c r="D1141" s="433"/>
      <c r="E1141" s="16" t="s">
        <v>13</v>
      </c>
      <c r="F1141" s="395" t="s">
        <v>7</v>
      </c>
      <c r="G1141" s="395"/>
      <c r="H1141" s="488"/>
      <c r="I1141" s="489"/>
    </row>
    <row r="1142" spans="1:9" ht="24">
      <c r="A1142" s="431"/>
      <c r="B1142" s="432"/>
      <c r="C1142" s="432"/>
      <c r="D1142" s="433"/>
      <c r="E1142" s="17" t="s">
        <v>8</v>
      </c>
      <c r="F1142" s="397" t="s">
        <v>117</v>
      </c>
      <c r="G1142" s="454"/>
      <c r="H1142" s="99" t="s">
        <v>32</v>
      </c>
      <c r="I1142" s="336" t="s">
        <v>503</v>
      </c>
    </row>
    <row r="1143" spans="1:9" ht="13.5" thickBot="1">
      <c r="A1143" s="434"/>
      <c r="B1143" s="435"/>
      <c r="C1143" s="435"/>
      <c r="D1143" s="436"/>
      <c r="E1143" s="485"/>
      <c r="F1143" s="486"/>
      <c r="G1143" s="487"/>
      <c r="H1143" s="51" t="s">
        <v>81</v>
      </c>
      <c r="I1143" s="258">
        <v>39</v>
      </c>
    </row>
  </sheetData>
  <mergeCells count="551">
    <mergeCell ref="D1099:I1099"/>
    <mergeCell ref="E1101:I1101"/>
    <mergeCell ref="D1109:E1109"/>
    <mergeCell ref="D1110:E1110"/>
    <mergeCell ref="D1111:E1111"/>
    <mergeCell ref="A1114:A1115"/>
    <mergeCell ref="D1114:D1115"/>
    <mergeCell ref="A1116:I1116"/>
    <mergeCell ref="A1117:I1117"/>
    <mergeCell ref="A1138:D1138"/>
    <mergeCell ref="E1138:F1138"/>
    <mergeCell ref="G1138:I1138"/>
    <mergeCell ref="A1139:D1143"/>
    <mergeCell ref="E1139:F1139"/>
    <mergeCell ref="G1139:I1139"/>
    <mergeCell ref="E1140:F1140"/>
    <mergeCell ref="G1140:I1140"/>
    <mergeCell ref="F1141:I1141"/>
    <mergeCell ref="F1142:G1142"/>
    <mergeCell ref="E1143:G1143"/>
    <mergeCell ref="A1094:I1094"/>
    <mergeCell ref="A1095:B1095"/>
    <mergeCell ref="D1095:I1095"/>
    <mergeCell ref="A1096:I1096"/>
    <mergeCell ref="A1097:I1097"/>
    <mergeCell ref="D1098:I1098"/>
    <mergeCell ref="A1078:D1078"/>
    <mergeCell ref="E1078:F1078"/>
    <mergeCell ref="G1078:I1078"/>
    <mergeCell ref="A1079:D1083"/>
    <mergeCell ref="E1079:F1079"/>
    <mergeCell ref="G1079:I1079"/>
    <mergeCell ref="E1080:F1080"/>
    <mergeCell ref="G1080:I1080"/>
    <mergeCell ref="F1081:I1081"/>
    <mergeCell ref="F1082:G1082"/>
    <mergeCell ref="E1083:G1083"/>
    <mergeCell ref="A1092:A1093"/>
    <mergeCell ref="B1092:I1092"/>
    <mergeCell ref="B1093:I1093"/>
    <mergeCell ref="D1039:I1039"/>
    <mergeCell ref="E1041:I1041"/>
    <mergeCell ref="D1049:E1049"/>
    <mergeCell ref="D1050:E1050"/>
    <mergeCell ref="D1051:E1051"/>
    <mergeCell ref="A1054:A1055"/>
    <mergeCell ref="D1054:D1055"/>
    <mergeCell ref="A1056:I1056"/>
    <mergeCell ref="A1057:I1057"/>
    <mergeCell ref="A1032:A1033"/>
    <mergeCell ref="B1032:I1032"/>
    <mergeCell ref="B1033:I1033"/>
    <mergeCell ref="A1034:I1034"/>
    <mergeCell ref="A1035:B1035"/>
    <mergeCell ref="D1035:I1035"/>
    <mergeCell ref="A1036:I1036"/>
    <mergeCell ref="A1037:I1037"/>
    <mergeCell ref="D1038:I1038"/>
    <mergeCell ref="A1018:D1018"/>
    <mergeCell ref="E1018:F1018"/>
    <mergeCell ref="G1018:I1018"/>
    <mergeCell ref="A1019:D1023"/>
    <mergeCell ref="E1019:F1019"/>
    <mergeCell ref="G1019:I1019"/>
    <mergeCell ref="E1020:F1020"/>
    <mergeCell ref="G1020:I1020"/>
    <mergeCell ref="F1021:I1021"/>
    <mergeCell ref="F1022:G1022"/>
    <mergeCell ref="E1023:G1023"/>
    <mergeCell ref="D979:I979"/>
    <mergeCell ref="E981:I981"/>
    <mergeCell ref="D989:E989"/>
    <mergeCell ref="D990:E990"/>
    <mergeCell ref="D991:E991"/>
    <mergeCell ref="A994:A995"/>
    <mergeCell ref="D994:D995"/>
    <mergeCell ref="A996:I996"/>
    <mergeCell ref="A997:I997"/>
    <mergeCell ref="A972:A973"/>
    <mergeCell ref="B972:I972"/>
    <mergeCell ref="B973:I973"/>
    <mergeCell ref="A974:I974"/>
    <mergeCell ref="A975:B975"/>
    <mergeCell ref="D975:I975"/>
    <mergeCell ref="A976:I976"/>
    <mergeCell ref="A977:I977"/>
    <mergeCell ref="D978:I978"/>
    <mergeCell ref="A958:D958"/>
    <mergeCell ref="E958:F958"/>
    <mergeCell ref="G958:I958"/>
    <mergeCell ref="A959:D963"/>
    <mergeCell ref="E959:F959"/>
    <mergeCell ref="G959:I959"/>
    <mergeCell ref="E960:F960"/>
    <mergeCell ref="G960:I960"/>
    <mergeCell ref="F961:I961"/>
    <mergeCell ref="F962:G962"/>
    <mergeCell ref="E963:G963"/>
    <mergeCell ref="D919:I919"/>
    <mergeCell ref="E921:I921"/>
    <mergeCell ref="D929:E929"/>
    <mergeCell ref="D930:E930"/>
    <mergeCell ref="D931:E931"/>
    <mergeCell ref="A934:A935"/>
    <mergeCell ref="D934:D935"/>
    <mergeCell ref="A936:I936"/>
    <mergeCell ref="A937:I937"/>
    <mergeCell ref="A912:A913"/>
    <mergeCell ref="B912:I912"/>
    <mergeCell ref="B913:I913"/>
    <mergeCell ref="A914:I914"/>
    <mergeCell ref="A915:B915"/>
    <mergeCell ref="D915:I915"/>
    <mergeCell ref="A916:I916"/>
    <mergeCell ref="A917:I917"/>
    <mergeCell ref="D918:I918"/>
    <mergeCell ref="A897:D897"/>
    <mergeCell ref="E897:F897"/>
    <mergeCell ref="G897:I897"/>
    <mergeCell ref="A898:D902"/>
    <mergeCell ref="E898:F898"/>
    <mergeCell ref="G898:I898"/>
    <mergeCell ref="E899:F899"/>
    <mergeCell ref="G899:I899"/>
    <mergeCell ref="F900:I900"/>
    <mergeCell ref="F901:G901"/>
    <mergeCell ref="E902:G902"/>
    <mergeCell ref="D858:I858"/>
    <mergeCell ref="E860:I860"/>
    <mergeCell ref="D868:E868"/>
    <mergeCell ref="D869:E869"/>
    <mergeCell ref="D870:E870"/>
    <mergeCell ref="A873:A874"/>
    <mergeCell ref="D873:D874"/>
    <mergeCell ref="A875:I875"/>
    <mergeCell ref="A876:I876"/>
    <mergeCell ref="A851:A852"/>
    <mergeCell ref="B851:I851"/>
    <mergeCell ref="B852:I852"/>
    <mergeCell ref="A853:I853"/>
    <mergeCell ref="A854:B854"/>
    <mergeCell ref="D854:I854"/>
    <mergeCell ref="A855:I855"/>
    <mergeCell ref="A856:I856"/>
    <mergeCell ref="D857:I857"/>
    <mergeCell ref="A837:D837"/>
    <mergeCell ref="E837:F837"/>
    <mergeCell ref="G837:I837"/>
    <mergeCell ref="A838:D842"/>
    <mergeCell ref="E838:F838"/>
    <mergeCell ref="G838:I838"/>
    <mergeCell ref="E839:F839"/>
    <mergeCell ref="G839:I839"/>
    <mergeCell ref="F840:I840"/>
    <mergeCell ref="F841:G841"/>
    <mergeCell ref="E842:G842"/>
    <mergeCell ref="D798:I798"/>
    <mergeCell ref="E800:I800"/>
    <mergeCell ref="D808:E808"/>
    <mergeCell ref="D809:E809"/>
    <mergeCell ref="D810:E810"/>
    <mergeCell ref="A813:A814"/>
    <mergeCell ref="D813:D814"/>
    <mergeCell ref="A815:I815"/>
    <mergeCell ref="A816:I816"/>
    <mergeCell ref="A791:A792"/>
    <mergeCell ref="B791:I791"/>
    <mergeCell ref="B792:I792"/>
    <mergeCell ref="A793:I793"/>
    <mergeCell ref="A794:B794"/>
    <mergeCell ref="D794:I794"/>
    <mergeCell ref="A795:I795"/>
    <mergeCell ref="A796:I796"/>
    <mergeCell ref="D797:I797"/>
    <mergeCell ref="A776:D776"/>
    <mergeCell ref="E776:F776"/>
    <mergeCell ref="G776:I776"/>
    <mergeCell ref="A777:D781"/>
    <mergeCell ref="E777:F777"/>
    <mergeCell ref="G777:I777"/>
    <mergeCell ref="E778:F778"/>
    <mergeCell ref="G778:I778"/>
    <mergeCell ref="F779:I779"/>
    <mergeCell ref="F780:G780"/>
    <mergeCell ref="E781:G781"/>
    <mergeCell ref="D737:I737"/>
    <mergeCell ref="E739:I739"/>
    <mergeCell ref="D747:E747"/>
    <mergeCell ref="D748:E748"/>
    <mergeCell ref="D749:E749"/>
    <mergeCell ref="A752:A753"/>
    <mergeCell ref="D752:D753"/>
    <mergeCell ref="A754:I754"/>
    <mergeCell ref="A755:I755"/>
    <mergeCell ref="A730:A731"/>
    <mergeCell ref="B730:I730"/>
    <mergeCell ref="B731:I731"/>
    <mergeCell ref="A732:I732"/>
    <mergeCell ref="A733:B733"/>
    <mergeCell ref="D733:I733"/>
    <mergeCell ref="A734:I734"/>
    <mergeCell ref="A735:I735"/>
    <mergeCell ref="D736:I736"/>
    <mergeCell ref="A715:D715"/>
    <mergeCell ref="E715:F715"/>
    <mergeCell ref="G715:I715"/>
    <mergeCell ref="A716:D720"/>
    <mergeCell ref="E716:F716"/>
    <mergeCell ref="G716:I716"/>
    <mergeCell ref="E717:F717"/>
    <mergeCell ref="G717:I717"/>
    <mergeCell ref="F718:I718"/>
    <mergeCell ref="F719:G719"/>
    <mergeCell ref="E720:G720"/>
    <mergeCell ref="E678:I678"/>
    <mergeCell ref="D686:E686"/>
    <mergeCell ref="D687:E687"/>
    <mergeCell ref="D688:E688"/>
    <mergeCell ref="A691:A692"/>
    <mergeCell ref="D691:D692"/>
    <mergeCell ref="A693:I693"/>
    <mergeCell ref="A694:I694"/>
    <mergeCell ref="A669:A670"/>
    <mergeCell ref="B669:I669"/>
    <mergeCell ref="B670:I670"/>
    <mergeCell ref="A671:I671"/>
    <mergeCell ref="A672:B672"/>
    <mergeCell ref="D672:I672"/>
    <mergeCell ref="A673:I673"/>
    <mergeCell ref="A674:I674"/>
    <mergeCell ref="D675:I675"/>
    <mergeCell ref="D676:I676"/>
    <mergeCell ref="A654:D654"/>
    <mergeCell ref="E654:F654"/>
    <mergeCell ref="G654:I654"/>
    <mergeCell ref="A655:D659"/>
    <mergeCell ref="E655:F655"/>
    <mergeCell ref="G655:I655"/>
    <mergeCell ref="E656:F656"/>
    <mergeCell ref="G656:I656"/>
    <mergeCell ref="F657:I657"/>
    <mergeCell ref="F658:G658"/>
    <mergeCell ref="E659:G659"/>
    <mergeCell ref="D615:I615"/>
    <mergeCell ref="E617:I617"/>
    <mergeCell ref="D625:E625"/>
    <mergeCell ref="D626:E626"/>
    <mergeCell ref="D627:E627"/>
    <mergeCell ref="A630:A631"/>
    <mergeCell ref="D630:D631"/>
    <mergeCell ref="A632:I632"/>
    <mergeCell ref="A633:I633"/>
    <mergeCell ref="A608:A609"/>
    <mergeCell ref="B608:I608"/>
    <mergeCell ref="B609:I609"/>
    <mergeCell ref="A610:I610"/>
    <mergeCell ref="A611:B611"/>
    <mergeCell ref="D611:I611"/>
    <mergeCell ref="A612:I612"/>
    <mergeCell ref="A613:I613"/>
    <mergeCell ref="D614:I614"/>
    <mergeCell ref="A593:D593"/>
    <mergeCell ref="E593:F593"/>
    <mergeCell ref="G593:I593"/>
    <mergeCell ref="A594:D598"/>
    <mergeCell ref="E594:F594"/>
    <mergeCell ref="G594:I594"/>
    <mergeCell ref="E595:F595"/>
    <mergeCell ref="G595:I595"/>
    <mergeCell ref="F596:I596"/>
    <mergeCell ref="F597:G597"/>
    <mergeCell ref="E598:G598"/>
    <mergeCell ref="D554:I554"/>
    <mergeCell ref="E556:I556"/>
    <mergeCell ref="D564:E564"/>
    <mergeCell ref="D565:E565"/>
    <mergeCell ref="D566:E566"/>
    <mergeCell ref="A569:A570"/>
    <mergeCell ref="D569:D570"/>
    <mergeCell ref="A571:I571"/>
    <mergeCell ref="A572:I572"/>
    <mergeCell ref="A547:A548"/>
    <mergeCell ref="B547:I547"/>
    <mergeCell ref="B548:I548"/>
    <mergeCell ref="A549:I549"/>
    <mergeCell ref="A550:B550"/>
    <mergeCell ref="D550:I550"/>
    <mergeCell ref="A551:I551"/>
    <mergeCell ref="A552:I552"/>
    <mergeCell ref="D553:I553"/>
    <mergeCell ref="A532:D532"/>
    <mergeCell ref="E532:F532"/>
    <mergeCell ref="G532:I532"/>
    <mergeCell ref="A533:D537"/>
    <mergeCell ref="E533:F533"/>
    <mergeCell ref="G533:I533"/>
    <mergeCell ref="E534:F534"/>
    <mergeCell ref="G534:I534"/>
    <mergeCell ref="F535:I535"/>
    <mergeCell ref="F536:G536"/>
    <mergeCell ref="E537:G537"/>
    <mergeCell ref="D493:I493"/>
    <mergeCell ref="E495:I495"/>
    <mergeCell ref="D503:E503"/>
    <mergeCell ref="D504:E504"/>
    <mergeCell ref="D505:E505"/>
    <mergeCell ref="A508:A509"/>
    <mergeCell ref="D508:D509"/>
    <mergeCell ref="A510:I510"/>
    <mergeCell ref="A511:I511"/>
    <mergeCell ref="A486:A487"/>
    <mergeCell ref="B486:I486"/>
    <mergeCell ref="B487:I487"/>
    <mergeCell ref="A488:I488"/>
    <mergeCell ref="A489:B489"/>
    <mergeCell ref="D489:I489"/>
    <mergeCell ref="A490:I490"/>
    <mergeCell ref="A491:I491"/>
    <mergeCell ref="D492:I492"/>
    <mergeCell ref="A471:D471"/>
    <mergeCell ref="E471:F471"/>
    <mergeCell ref="G471:I471"/>
    <mergeCell ref="A472:D476"/>
    <mergeCell ref="E472:F472"/>
    <mergeCell ref="G472:I472"/>
    <mergeCell ref="E473:F473"/>
    <mergeCell ref="G473:I473"/>
    <mergeCell ref="F474:I474"/>
    <mergeCell ref="F475:G475"/>
    <mergeCell ref="E476:G476"/>
    <mergeCell ref="D432:I432"/>
    <mergeCell ref="E434:I434"/>
    <mergeCell ref="D442:E442"/>
    <mergeCell ref="D443:E443"/>
    <mergeCell ref="D444:E444"/>
    <mergeCell ref="A447:A448"/>
    <mergeCell ref="D447:D448"/>
    <mergeCell ref="A449:I449"/>
    <mergeCell ref="A450:I450"/>
    <mergeCell ref="A425:A426"/>
    <mergeCell ref="B425:I425"/>
    <mergeCell ref="B426:I426"/>
    <mergeCell ref="A427:I427"/>
    <mergeCell ref="A428:B428"/>
    <mergeCell ref="D428:I428"/>
    <mergeCell ref="A429:I429"/>
    <mergeCell ref="A430:I430"/>
    <mergeCell ref="D431:I431"/>
    <mergeCell ref="A410:D410"/>
    <mergeCell ref="E410:F410"/>
    <mergeCell ref="G410:I410"/>
    <mergeCell ref="A411:D415"/>
    <mergeCell ref="E411:F411"/>
    <mergeCell ref="G411:I411"/>
    <mergeCell ref="E412:F412"/>
    <mergeCell ref="G412:I412"/>
    <mergeCell ref="F413:I413"/>
    <mergeCell ref="F414:G414"/>
    <mergeCell ref="E415:G415"/>
    <mergeCell ref="D371:I371"/>
    <mergeCell ref="E373:I373"/>
    <mergeCell ref="D381:E381"/>
    <mergeCell ref="D382:E382"/>
    <mergeCell ref="D383:E383"/>
    <mergeCell ref="A386:A387"/>
    <mergeCell ref="D386:D387"/>
    <mergeCell ref="A388:I388"/>
    <mergeCell ref="A389:I389"/>
    <mergeCell ref="A364:A365"/>
    <mergeCell ref="B364:I364"/>
    <mergeCell ref="B365:I365"/>
    <mergeCell ref="A366:I366"/>
    <mergeCell ref="A367:B367"/>
    <mergeCell ref="D367:I367"/>
    <mergeCell ref="A368:I368"/>
    <mergeCell ref="A369:I369"/>
    <mergeCell ref="D370:I370"/>
    <mergeCell ref="A349:D349"/>
    <mergeCell ref="E349:F349"/>
    <mergeCell ref="G349:I349"/>
    <mergeCell ref="A350:D354"/>
    <mergeCell ref="E350:F350"/>
    <mergeCell ref="G350:I350"/>
    <mergeCell ref="E351:F351"/>
    <mergeCell ref="G351:I351"/>
    <mergeCell ref="F352:I352"/>
    <mergeCell ref="F353:G353"/>
    <mergeCell ref="E354:G354"/>
    <mergeCell ref="D310:I310"/>
    <mergeCell ref="E312:I312"/>
    <mergeCell ref="D320:E320"/>
    <mergeCell ref="D321:E321"/>
    <mergeCell ref="D322:E322"/>
    <mergeCell ref="A325:A326"/>
    <mergeCell ref="D325:D326"/>
    <mergeCell ref="A327:I327"/>
    <mergeCell ref="A328:I328"/>
    <mergeCell ref="A303:A304"/>
    <mergeCell ref="B303:I303"/>
    <mergeCell ref="B304:I304"/>
    <mergeCell ref="A305:I305"/>
    <mergeCell ref="A306:B306"/>
    <mergeCell ref="D306:I306"/>
    <mergeCell ref="A307:I307"/>
    <mergeCell ref="A308:I308"/>
    <mergeCell ref="D309:I309"/>
    <mergeCell ref="A289:D289"/>
    <mergeCell ref="E289:F289"/>
    <mergeCell ref="G289:I289"/>
    <mergeCell ref="A290:D294"/>
    <mergeCell ref="E290:F290"/>
    <mergeCell ref="G290:I290"/>
    <mergeCell ref="E291:F291"/>
    <mergeCell ref="G291:I291"/>
    <mergeCell ref="F292:I292"/>
    <mergeCell ref="F293:G293"/>
    <mergeCell ref="E294:G294"/>
    <mergeCell ref="D250:I250"/>
    <mergeCell ref="E252:I252"/>
    <mergeCell ref="D260:E260"/>
    <mergeCell ref="D261:E261"/>
    <mergeCell ref="D262:E262"/>
    <mergeCell ref="A265:A266"/>
    <mergeCell ref="D265:D266"/>
    <mergeCell ref="A267:I267"/>
    <mergeCell ref="A268:I268"/>
    <mergeCell ref="A243:A244"/>
    <mergeCell ref="B243:I243"/>
    <mergeCell ref="B244:I244"/>
    <mergeCell ref="A245:I245"/>
    <mergeCell ref="A246:B246"/>
    <mergeCell ref="D246:I246"/>
    <mergeCell ref="A247:I247"/>
    <mergeCell ref="A248:I248"/>
    <mergeCell ref="D249:I249"/>
    <mergeCell ref="A2:A3"/>
    <mergeCell ref="B2:I2"/>
    <mergeCell ref="B3:I3"/>
    <mergeCell ref="A4:I4"/>
    <mergeCell ref="A5:B5"/>
    <mergeCell ref="D5:I5"/>
    <mergeCell ref="D20:E20"/>
    <mergeCell ref="D21:E21"/>
    <mergeCell ref="A24:A25"/>
    <mergeCell ref="D24:D25"/>
    <mergeCell ref="A26:I26"/>
    <mergeCell ref="A27:I27"/>
    <mergeCell ref="A6:I6"/>
    <mergeCell ref="A7:I7"/>
    <mergeCell ref="D8:I8"/>
    <mergeCell ref="D9:I9"/>
    <mergeCell ref="E11:I11"/>
    <mergeCell ref="D19:E19"/>
    <mergeCell ref="E53:G53"/>
    <mergeCell ref="A62:A63"/>
    <mergeCell ref="B62:I62"/>
    <mergeCell ref="B63:I63"/>
    <mergeCell ref="A64:I64"/>
    <mergeCell ref="A65:B65"/>
    <mergeCell ref="D65:I65"/>
    <mergeCell ref="A48:D48"/>
    <mergeCell ref="E48:F48"/>
    <mergeCell ref="G48:I48"/>
    <mergeCell ref="A49:D53"/>
    <mergeCell ref="E49:F49"/>
    <mergeCell ref="G49:I49"/>
    <mergeCell ref="E50:F50"/>
    <mergeCell ref="G50:I50"/>
    <mergeCell ref="F51:I51"/>
    <mergeCell ref="F52:G52"/>
    <mergeCell ref="D80:E80"/>
    <mergeCell ref="D81:E81"/>
    <mergeCell ref="A84:A85"/>
    <mergeCell ref="D84:D85"/>
    <mergeCell ref="A86:I86"/>
    <mergeCell ref="A87:I87"/>
    <mergeCell ref="A66:I66"/>
    <mergeCell ref="A67:I67"/>
    <mergeCell ref="D68:I68"/>
    <mergeCell ref="D69:I69"/>
    <mergeCell ref="E71:I71"/>
    <mergeCell ref="D79:E79"/>
    <mergeCell ref="E113:G113"/>
    <mergeCell ref="A122:A123"/>
    <mergeCell ref="B122:I122"/>
    <mergeCell ref="B123:I123"/>
    <mergeCell ref="A124:I124"/>
    <mergeCell ref="A125:B125"/>
    <mergeCell ref="D125:I125"/>
    <mergeCell ref="A108:D108"/>
    <mergeCell ref="E108:F108"/>
    <mergeCell ref="G108:I108"/>
    <mergeCell ref="A109:D113"/>
    <mergeCell ref="E109:F109"/>
    <mergeCell ref="G109:I109"/>
    <mergeCell ref="E110:F110"/>
    <mergeCell ref="G110:I110"/>
    <mergeCell ref="F111:I111"/>
    <mergeCell ref="F112:G112"/>
    <mergeCell ref="D140:E140"/>
    <mergeCell ref="D141:E141"/>
    <mergeCell ref="A144:A145"/>
    <mergeCell ref="D144:D145"/>
    <mergeCell ref="A146:I146"/>
    <mergeCell ref="A147:I147"/>
    <mergeCell ref="A126:I126"/>
    <mergeCell ref="A127:I127"/>
    <mergeCell ref="D128:I128"/>
    <mergeCell ref="D129:I129"/>
    <mergeCell ref="E131:I131"/>
    <mergeCell ref="D139:E139"/>
    <mergeCell ref="E173:G173"/>
    <mergeCell ref="A182:A183"/>
    <mergeCell ref="B182:I182"/>
    <mergeCell ref="B183:I183"/>
    <mergeCell ref="A184:I184"/>
    <mergeCell ref="A185:B185"/>
    <mergeCell ref="D185:I185"/>
    <mergeCell ref="A168:D168"/>
    <mergeCell ref="E168:F168"/>
    <mergeCell ref="G168:I168"/>
    <mergeCell ref="A169:D173"/>
    <mergeCell ref="E169:F169"/>
    <mergeCell ref="G169:I169"/>
    <mergeCell ref="E170:F170"/>
    <mergeCell ref="G170:I170"/>
    <mergeCell ref="F171:I171"/>
    <mergeCell ref="F172:G172"/>
    <mergeCell ref="D200:E200"/>
    <mergeCell ref="D201:E201"/>
    <mergeCell ref="A204:A205"/>
    <mergeCell ref="D204:D205"/>
    <mergeCell ref="A206:I206"/>
    <mergeCell ref="A207:I207"/>
    <mergeCell ref="A186:I186"/>
    <mergeCell ref="A187:I187"/>
    <mergeCell ref="D188:I188"/>
    <mergeCell ref="D189:I189"/>
    <mergeCell ref="E191:I191"/>
    <mergeCell ref="D199:E199"/>
    <mergeCell ref="E233:G233"/>
    <mergeCell ref="A228:D228"/>
    <mergeCell ref="E228:F228"/>
    <mergeCell ref="G228:I228"/>
    <mergeCell ref="A229:D233"/>
    <mergeCell ref="E229:F229"/>
    <mergeCell ref="G229:I229"/>
    <mergeCell ref="E230:F230"/>
    <mergeCell ref="G230:I230"/>
    <mergeCell ref="F231:I231"/>
    <mergeCell ref="F232:G232"/>
  </mergeCells>
  <pageMargins left="0.7" right="0.7" top="0.75" bottom="0.75" header="0.3" footer="0.3"/>
  <pageSetup paperSize="9" scale="86" orientation="portrait" horizontalDpi="300" verticalDpi="3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540"/>
  <sheetViews>
    <sheetView view="pageLayout" topLeftCell="A301" workbookViewId="0">
      <selection activeCell="E376" sqref="E376:I376"/>
    </sheetView>
  </sheetViews>
  <sheetFormatPr baseColWidth="10" defaultRowHeight="12.75"/>
  <sheetData>
    <row r="1" spans="1:9" ht="13.5" thickBot="1"/>
    <row r="2" spans="1:9" ht="18">
      <c r="A2" s="417"/>
      <c r="B2" s="419" t="s">
        <v>4</v>
      </c>
      <c r="C2" s="419"/>
      <c r="D2" s="419"/>
      <c r="E2" s="419"/>
      <c r="F2" s="419"/>
      <c r="G2" s="419"/>
      <c r="H2" s="419"/>
      <c r="I2" s="420"/>
    </row>
    <row r="3" spans="1:9" ht="18.75" thickBot="1">
      <c r="A3" s="418"/>
      <c r="B3" s="421" t="s">
        <v>5</v>
      </c>
      <c r="C3" s="421"/>
      <c r="D3" s="421"/>
      <c r="E3" s="421"/>
      <c r="F3" s="421"/>
      <c r="G3" s="421"/>
      <c r="H3" s="421"/>
      <c r="I3" s="422"/>
    </row>
    <row r="4" spans="1:9" ht="13.5" thickBot="1">
      <c r="A4" s="459"/>
      <c r="B4" s="460"/>
      <c r="C4" s="460"/>
      <c r="D4" s="460"/>
      <c r="E4" s="460"/>
      <c r="F4" s="460"/>
      <c r="G4" s="460"/>
      <c r="H4" s="460"/>
      <c r="I4" s="460"/>
    </row>
    <row r="5" spans="1:9" ht="18.75" thickBot="1">
      <c r="A5" s="457" t="s">
        <v>110</v>
      </c>
      <c r="B5" s="458"/>
      <c r="C5" s="339" t="s">
        <v>504</v>
      </c>
      <c r="D5" s="426" t="s">
        <v>168</v>
      </c>
      <c r="E5" s="426"/>
      <c r="F5" s="426"/>
      <c r="G5" s="426"/>
      <c r="H5" s="426"/>
      <c r="I5" s="427"/>
    </row>
    <row r="6" spans="1:9" ht="18.75" thickBot="1">
      <c r="A6" s="473"/>
      <c r="B6" s="473"/>
      <c r="C6" s="473"/>
      <c r="D6" s="473"/>
      <c r="E6" s="473"/>
      <c r="F6" s="473"/>
      <c r="G6" s="473"/>
      <c r="H6" s="473"/>
      <c r="I6" s="473"/>
    </row>
    <row r="7" spans="1:9" ht="15.75" thickBot="1">
      <c r="A7" s="408" t="s">
        <v>77</v>
      </c>
      <c r="B7" s="409"/>
      <c r="C7" s="409"/>
      <c r="D7" s="409"/>
      <c r="E7" s="409"/>
      <c r="F7" s="409"/>
      <c r="G7" s="409"/>
      <c r="H7" s="409"/>
      <c r="I7" s="410"/>
    </row>
    <row r="8" spans="1:9">
      <c r="A8" s="36" t="s">
        <v>33</v>
      </c>
      <c r="B8" s="37" t="s">
        <v>34</v>
      </c>
      <c r="C8" s="37" t="s">
        <v>78</v>
      </c>
      <c r="D8" s="474" t="s">
        <v>79</v>
      </c>
      <c r="E8" s="475"/>
      <c r="F8" s="475"/>
      <c r="G8" s="475"/>
      <c r="H8" s="475"/>
      <c r="I8" s="476"/>
    </row>
    <row r="9" spans="1:9">
      <c r="A9" s="38" t="s">
        <v>35</v>
      </c>
      <c r="B9" s="39" t="s">
        <v>111</v>
      </c>
      <c r="C9" s="39">
        <v>3</v>
      </c>
      <c r="D9" s="477" t="s">
        <v>307</v>
      </c>
      <c r="E9" s="478"/>
      <c r="F9" s="478"/>
      <c r="G9" s="478"/>
      <c r="H9" s="478"/>
      <c r="I9" s="479"/>
    </row>
    <row r="10" spans="1:9" ht="24.75" thickBot="1">
      <c r="A10" s="40" t="s">
        <v>36</v>
      </c>
      <c r="B10" s="41">
        <v>53</v>
      </c>
      <c r="C10" s="42" t="s">
        <v>37</v>
      </c>
      <c r="D10" s="41"/>
      <c r="E10" s="43" t="s">
        <v>38</v>
      </c>
      <c r="F10" s="41"/>
      <c r="G10" s="42" t="s">
        <v>39</v>
      </c>
      <c r="H10" s="41">
        <v>3</v>
      </c>
      <c r="I10" s="7"/>
    </row>
    <row r="11" spans="1:9" ht="34.5" thickBot="1">
      <c r="A11" s="90" t="s">
        <v>40</v>
      </c>
      <c r="B11" s="83" t="s">
        <v>41</v>
      </c>
      <c r="C11" s="230" t="s">
        <v>42</v>
      </c>
      <c r="D11" s="89" t="s">
        <v>43</v>
      </c>
      <c r="E11" s="480" t="s">
        <v>44</v>
      </c>
      <c r="F11" s="481"/>
      <c r="G11" s="481"/>
      <c r="H11" s="481"/>
      <c r="I11" s="482"/>
    </row>
    <row r="12" spans="1:9" ht="15.75">
      <c r="A12" s="76" t="s">
        <v>45</v>
      </c>
      <c r="B12" s="145" t="s">
        <v>52</v>
      </c>
      <c r="C12" s="1"/>
      <c r="D12" s="88"/>
      <c r="E12" s="85" t="s">
        <v>47</v>
      </c>
      <c r="F12" s="78" t="s">
        <v>48</v>
      </c>
      <c r="G12" s="86" t="s">
        <v>49</v>
      </c>
      <c r="H12" s="78"/>
      <c r="I12" s="8"/>
    </row>
    <row r="13" spans="1:9" ht="15.75">
      <c r="A13" s="44" t="s">
        <v>50</v>
      </c>
      <c r="B13" s="46" t="s">
        <v>46</v>
      </c>
      <c r="C13" s="1"/>
      <c r="D13" s="45"/>
      <c r="E13" s="47" t="s">
        <v>195</v>
      </c>
      <c r="F13" s="257" t="s">
        <v>306</v>
      </c>
      <c r="G13" s="257" t="s">
        <v>305</v>
      </c>
      <c r="H13" s="225"/>
      <c r="I13" s="5"/>
    </row>
    <row r="14" spans="1:9" ht="13.5" thickBot="1">
      <c r="A14" s="154" t="s">
        <v>51</v>
      </c>
      <c r="B14" s="152" t="s">
        <v>52</v>
      </c>
      <c r="C14" s="60"/>
      <c r="D14" s="73"/>
      <c r="E14" s="156" t="s">
        <v>84</v>
      </c>
      <c r="F14" s="108" t="s">
        <v>84</v>
      </c>
      <c r="G14" s="108" t="s">
        <v>84</v>
      </c>
      <c r="H14" s="153"/>
      <c r="I14" s="159"/>
    </row>
    <row r="15" spans="1:9" ht="13.5" thickBot="1">
      <c r="A15" s="151" t="s">
        <v>53</v>
      </c>
      <c r="B15" s="81" t="s">
        <v>54</v>
      </c>
      <c r="C15" s="81" t="s">
        <v>55</v>
      </c>
      <c r="D15" s="160" t="s">
        <v>132</v>
      </c>
      <c r="E15" s="157" t="s">
        <v>133</v>
      </c>
      <c r="F15" s="81" t="s">
        <v>102</v>
      </c>
      <c r="G15" s="82" t="s">
        <v>129</v>
      </c>
      <c r="H15" s="161" t="s">
        <v>274</v>
      </c>
      <c r="I15" s="161" t="s">
        <v>60</v>
      </c>
    </row>
    <row r="16" spans="1:9">
      <c r="A16" s="76" t="s">
        <v>25</v>
      </c>
      <c r="B16" s="103">
        <v>1</v>
      </c>
      <c r="C16" s="103">
        <v>18</v>
      </c>
      <c r="D16" s="242">
        <v>12</v>
      </c>
      <c r="E16" s="280"/>
      <c r="F16" s="103">
        <v>1</v>
      </c>
      <c r="G16" s="103">
        <v>1</v>
      </c>
      <c r="H16" s="103">
        <v>7</v>
      </c>
      <c r="I16" s="294"/>
    </row>
    <row r="17" spans="1:9">
      <c r="A17" s="44" t="s">
        <v>61</v>
      </c>
      <c r="B17" s="264" t="s">
        <v>179</v>
      </c>
      <c r="C17" s="264" t="s">
        <v>293</v>
      </c>
      <c r="D17" s="107" t="s">
        <v>308</v>
      </c>
      <c r="E17" s="282"/>
      <c r="F17" s="264" t="s">
        <v>128</v>
      </c>
      <c r="G17" s="264" t="s">
        <v>130</v>
      </c>
      <c r="H17" s="264" t="s">
        <v>190</v>
      </c>
      <c r="I17" s="295"/>
    </row>
    <row r="18" spans="1:9" ht="13.5" thickBot="1">
      <c r="A18" s="52" t="s">
        <v>27</v>
      </c>
      <c r="B18" s="120" t="s">
        <v>120</v>
      </c>
      <c r="C18" s="120" t="s">
        <v>120</v>
      </c>
      <c r="D18" s="107" t="s">
        <v>120</v>
      </c>
      <c r="E18" s="271"/>
      <c r="F18" s="120" t="s">
        <v>120</v>
      </c>
      <c r="G18" s="120" t="s">
        <v>120</v>
      </c>
      <c r="H18" s="120" t="s">
        <v>84</v>
      </c>
      <c r="I18" s="296"/>
    </row>
    <row r="19" spans="1:9" ht="13.5" thickBot="1">
      <c r="A19" s="93" t="s">
        <v>80</v>
      </c>
      <c r="B19" s="82" t="s">
        <v>62</v>
      </c>
      <c r="C19" s="82" t="s">
        <v>63</v>
      </c>
      <c r="D19" s="490" t="s">
        <v>64</v>
      </c>
      <c r="E19" s="484"/>
      <c r="F19" s="82" t="s">
        <v>65</v>
      </c>
      <c r="G19" s="82" t="s">
        <v>180</v>
      </c>
      <c r="H19" s="82" t="s">
        <v>309</v>
      </c>
      <c r="I19" s="82"/>
    </row>
    <row r="20" spans="1:9">
      <c r="A20" s="91" t="s">
        <v>25</v>
      </c>
      <c r="B20" s="104">
        <v>1</v>
      </c>
      <c r="C20" s="104">
        <v>4</v>
      </c>
      <c r="D20" s="461">
        <v>6</v>
      </c>
      <c r="E20" s="462"/>
      <c r="F20" s="103">
        <v>6</v>
      </c>
      <c r="G20" s="103">
        <v>1</v>
      </c>
      <c r="H20" s="242">
        <v>11</v>
      </c>
      <c r="I20" s="242"/>
    </row>
    <row r="21" spans="1:9">
      <c r="A21" s="54" t="s">
        <v>66</v>
      </c>
      <c r="B21" s="264" t="s">
        <v>266</v>
      </c>
      <c r="C21" s="223" t="s">
        <v>113</v>
      </c>
      <c r="D21" s="463" t="s">
        <v>190</v>
      </c>
      <c r="E21" s="464"/>
      <c r="F21" s="223" t="s">
        <v>114</v>
      </c>
      <c r="G21" s="264" t="s">
        <v>214</v>
      </c>
      <c r="H21" s="107" t="s">
        <v>214</v>
      </c>
      <c r="I21" s="107"/>
    </row>
    <row r="22" spans="1:9">
      <c r="A22" s="55" t="s">
        <v>27</v>
      </c>
      <c r="B22" s="107" t="s">
        <v>120</v>
      </c>
      <c r="C22" s="223" t="s">
        <v>120</v>
      </c>
      <c r="D22" s="231" t="s">
        <v>67</v>
      </c>
      <c r="E22" s="231" t="s">
        <v>68</v>
      </c>
      <c r="F22" s="223" t="s">
        <v>84</v>
      </c>
      <c r="G22" s="223" t="s">
        <v>120</v>
      </c>
      <c r="H22" s="107" t="s">
        <v>84</v>
      </c>
      <c r="I22" s="107"/>
    </row>
    <row r="23" spans="1:9" ht="13.5" thickBot="1">
      <c r="A23" s="57"/>
      <c r="B23" s="58"/>
      <c r="C23" s="59"/>
      <c r="D23" s="108" t="s">
        <v>52</v>
      </c>
      <c r="E23" s="59"/>
      <c r="F23" s="60"/>
      <c r="G23" s="60"/>
      <c r="H23" s="73"/>
      <c r="I23" s="73"/>
    </row>
    <row r="24" spans="1:9">
      <c r="A24" s="465" t="s">
        <v>69</v>
      </c>
      <c r="B24" s="10" t="s">
        <v>70</v>
      </c>
      <c r="C24" s="10"/>
      <c r="D24" s="467" t="s">
        <v>72</v>
      </c>
      <c r="E24" s="10" t="s">
        <v>73</v>
      </c>
      <c r="F24" s="10" t="s">
        <v>74</v>
      </c>
      <c r="G24" s="297" t="s">
        <v>310</v>
      </c>
      <c r="H24" s="297" t="s">
        <v>311</v>
      </c>
      <c r="I24" s="298" t="s">
        <v>312</v>
      </c>
    </row>
    <row r="25" spans="1:9" ht="13.5" thickBot="1">
      <c r="A25" s="466"/>
      <c r="B25" s="283" t="s">
        <v>52</v>
      </c>
      <c r="C25" s="102"/>
      <c r="D25" s="468"/>
      <c r="E25" s="102" t="s">
        <v>52</v>
      </c>
      <c r="F25" s="6"/>
      <c r="G25" s="300">
        <v>4</v>
      </c>
      <c r="H25" s="300">
        <v>1</v>
      </c>
      <c r="I25" s="296">
        <v>1</v>
      </c>
    </row>
    <row r="26" spans="1:9" ht="13.5" thickBot="1">
      <c r="A26" s="469"/>
      <c r="B26" s="469"/>
      <c r="C26" s="469"/>
      <c r="D26" s="469"/>
      <c r="E26" s="469"/>
      <c r="F26" s="469"/>
      <c r="G26" s="469"/>
      <c r="H26" s="469"/>
      <c r="I26" s="469"/>
    </row>
    <row r="27" spans="1:9" ht="13.5" thickBot="1">
      <c r="A27" s="470" t="s">
        <v>75</v>
      </c>
      <c r="B27" s="471"/>
      <c r="C27" s="471"/>
      <c r="D27" s="471"/>
      <c r="E27" s="471"/>
      <c r="F27" s="471"/>
      <c r="G27" s="471"/>
      <c r="H27" s="471"/>
      <c r="I27" s="472"/>
    </row>
    <row r="28" spans="1:9">
      <c r="A28" s="61"/>
      <c r="B28" s="11"/>
      <c r="C28" s="11"/>
      <c r="D28" s="11"/>
      <c r="E28" s="11"/>
      <c r="F28" s="11"/>
      <c r="G28" s="11"/>
      <c r="H28" s="98"/>
      <c r="I28" s="24"/>
    </row>
    <row r="29" spans="1:9">
      <c r="A29" s="62"/>
      <c r="B29" s="13"/>
      <c r="C29" s="13"/>
      <c r="D29" s="13"/>
      <c r="E29" s="13"/>
      <c r="F29" s="13"/>
      <c r="G29" s="13"/>
      <c r="H29" s="97"/>
      <c r="I29" s="26"/>
    </row>
    <row r="30" spans="1:9">
      <c r="A30" s="62"/>
      <c r="B30" s="13"/>
      <c r="C30" s="13"/>
      <c r="D30" s="13"/>
      <c r="E30" s="13"/>
      <c r="F30" s="13"/>
      <c r="G30" s="13"/>
      <c r="H30" s="97"/>
      <c r="I30" s="26"/>
    </row>
    <row r="31" spans="1:9">
      <c r="A31" s="12"/>
      <c r="B31" s="13"/>
      <c r="C31" s="13"/>
      <c r="D31" s="13"/>
      <c r="E31" s="109"/>
      <c r="F31" s="63"/>
      <c r="G31" s="63"/>
      <c r="H31" s="9"/>
      <c r="I31" s="26"/>
    </row>
    <row r="32" spans="1:9">
      <c r="A32" s="12"/>
      <c r="B32" s="13"/>
      <c r="C32" s="13"/>
      <c r="D32" s="13"/>
      <c r="E32" s="9"/>
      <c r="F32" s="9"/>
      <c r="G32" s="9"/>
      <c r="H32" s="9"/>
      <c r="I32" s="26"/>
    </row>
    <row r="33" spans="1:9">
      <c r="A33" s="12"/>
      <c r="B33" s="13"/>
      <c r="C33" s="13"/>
      <c r="D33" s="13"/>
      <c r="E33" s="9"/>
      <c r="F33" s="9"/>
      <c r="G33" s="9"/>
      <c r="H33" s="9"/>
      <c r="I33" s="26"/>
    </row>
    <row r="34" spans="1:9">
      <c r="A34" s="12"/>
      <c r="B34" s="13"/>
      <c r="C34" s="13"/>
      <c r="D34" s="13"/>
      <c r="E34" s="9"/>
      <c r="F34" s="9"/>
      <c r="G34" s="9"/>
      <c r="H34" s="9"/>
      <c r="I34" s="26"/>
    </row>
    <row r="35" spans="1:9">
      <c r="A35" s="25"/>
      <c r="B35" s="9"/>
      <c r="C35" s="9"/>
      <c r="D35" s="9"/>
      <c r="E35" s="9"/>
      <c r="F35" s="9"/>
      <c r="G35" s="9"/>
      <c r="H35" s="9"/>
      <c r="I35" s="26"/>
    </row>
    <row r="36" spans="1:9">
      <c r="A36" s="64"/>
      <c r="B36" s="13"/>
      <c r="C36" s="13"/>
      <c r="D36" s="13"/>
      <c r="E36" s="9"/>
      <c r="F36" s="9"/>
      <c r="G36" s="9"/>
      <c r="H36" s="9"/>
      <c r="I36" s="26"/>
    </row>
    <row r="37" spans="1:9">
      <c r="A37" s="12"/>
      <c r="B37" s="13"/>
      <c r="C37" s="13"/>
      <c r="D37" s="13"/>
      <c r="E37" s="9"/>
      <c r="F37" s="9"/>
      <c r="G37" s="9"/>
      <c r="H37" s="9"/>
      <c r="I37" s="26"/>
    </row>
    <row r="38" spans="1:9">
      <c r="A38" s="12"/>
      <c r="B38" s="13"/>
      <c r="C38" s="13"/>
      <c r="D38" s="13"/>
      <c r="E38" s="9"/>
      <c r="F38" s="9"/>
      <c r="G38" s="9"/>
      <c r="H38" s="9"/>
      <c r="I38" s="26"/>
    </row>
    <row r="39" spans="1:9">
      <c r="A39" s="12"/>
      <c r="B39" s="13"/>
      <c r="C39" s="13"/>
      <c r="D39" s="13"/>
      <c r="E39" s="9"/>
      <c r="F39" s="9"/>
      <c r="G39" s="9"/>
      <c r="H39" s="9"/>
      <c r="I39" s="26"/>
    </row>
    <row r="40" spans="1:9">
      <c r="A40" s="12"/>
      <c r="B40" s="9"/>
      <c r="C40" s="9"/>
      <c r="D40" s="9"/>
      <c r="E40" s="9"/>
      <c r="F40" s="9"/>
      <c r="G40" s="9"/>
      <c r="H40" s="9"/>
      <c r="I40" s="26"/>
    </row>
    <row r="41" spans="1:9">
      <c r="A41" s="12"/>
      <c r="B41" s="9"/>
      <c r="C41" s="9"/>
      <c r="D41" s="9"/>
      <c r="E41" s="9"/>
      <c r="F41" s="9"/>
      <c r="G41" s="9"/>
      <c r="H41" s="9"/>
      <c r="I41" s="26"/>
    </row>
    <row r="42" spans="1:9">
      <c r="A42" s="12"/>
      <c r="B42" s="9"/>
      <c r="C42" s="9"/>
      <c r="D42" s="9"/>
      <c r="E42" s="9"/>
      <c r="F42" s="9"/>
      <c r="G42" s="9"/>
      <c r="H42" s="9"/>
      <c r="I42" s="26"/>
    </row>
    <row r="43" spans="1:9">
      <c r="A43" s="12"/>
      <c r="B43" s="9"/>
      <c r="C43" s="9"/>
      <c r="D43" s="9"/>
      <c r="E43" s="9"/>
      <c r="F43" s="9"/>
      <c r="G43" s="9"/>
      <c r="H43" s="9"/>
      <c r="I43" s="26"/>
    </row>
    <row r="44" spans="1:9">
      <c r="A44" s="12"/>
      <c r="B44" s="9"/>
      <c r="C44" s="9"/>
      <c r="D44" s="9"/>
      <c r="E44" s="9"/>
      <c r="F44" s="9"/>
      <c r="G44" s="9"/>
      <c r="H44" s="9"/>
      <c r="I44" s="26"/>
    </row>
    <row r="45" spans="1:9">
      <c r="A45" s="12"/>
      <c r="B45" s="109"/>
      <c r="C45" s="13"/>
      <c r="D45" s="13"/>
      <c r="E45" s="13"/>
      <c r="F45" s="13"/>
      <c r="G45" s="13"/>
      <c r="H45" s="9"/>
      <c r="I45" s="26"/>
    </row>
    <row r="46" spans="1:9" ht="14.25">
      <c r="A46" s="25"/>
      <c r="B46" s="65"/>
      <c r="C46" s="66"/>
      <c r="D46" s="67"/>
      <c r="E46" s="68"/>
      <c r="F46" s="68"/>
      <c r="G46" s="67"/>
      <c r="H46" s="9"/>
      <c r="I46" s="26"/>
    </row>
    <row r="47" spans="1:9" ht="15" thickBot="1">
      <c r="A47" s="27"/>
      <c r="B47" s="14"/>
      <c r="C47" s="69"/>
      <c r="D47" s="70"/>
      <c r="E47" s="71"/>
      <c r="F47" s="71"/>
      <c r="G47" s="70"/>
      <c r="H47" s="28"/>
      <c r="I47" s="29"/>
    </row>
    <row r="48" spans="1:9" ht="25.5" customHeight="1">
      <c r="A48" s="441" t="s">
        <v>14</v>
      </c>
      <c r="B48" s="442"/>
      <c r="C48" s="442"/>
      <c r="D48" s="443"/>
      <c r="E48" s="383" t="s">
        <v>12</v>
      </c>
      <c r="F48" s="384"/>
      <c r="G48" s="444" t="s">
        <v>92</v>
      </c>
      <c r="H48" s="445"/>
      <c r="I48" s="446"/>
    </row>
    <row r="49" spans="1:9">
      <c r="A49" s="428" t="s">
        <v>116</v>
      </c>
      <c r="B49" s="429"/>
      <c r="C49" s="429"/>
      <c r="D49" s="430"/>
      <c r="E49" s="388" t="s">
        <v>11</v>
      </c>
      <c r="F49" s="389"/>
      <c r="G49" s="395" t="s">
        <v>9</v>
      </c>
      <c r="H49" s="395"/>
      <c r="I49" s="396"/>
    </row>
    <row r="50" spans="1:9">
      <c r="A50" s="431"/>
      <c r="B50" s="432"/>
      <c r="C50" s="432"/>
      <c r="D50" s="433"/>
      <c r="E50" s="388" t="s">
        <v>10</v>
      </c>
      <c r="F50" s="389"/>
      <c r="G50" s="395" t="s">
        <v>6</v>
      </c>
      <c r="H50" s="395"/>
      <c r="I50" s="396"/>
    </row>
    <row r="51" spans="1:9" ht="13.5" thickBot="1">
      <c r="A51" s="431"/>
      <c r="B51" s="432"/>
      <c r="C51" s="432"/>
      <c r="D51" s="433"/>
      <c r="E51" s="16" t="s">
        <v>13</v>
      </c>
      <c r="F51" s="395" t="s">
        <v>7</v>
      </c>
      <c r="G51" s="395"/>
      <c r="H51" s="488"/>
      <c r="I51" s="489"/>
    </row>
    <row r="52" spans="1:9" ht="24">
      <c r="A52" s="431"/>
      <c r="B52" s="432"/>
      <c r="C52" s="432"/>
      <c r="D52" s="433"/>
      <c r="E52" s="17" t="s">
        <v>8</v>
      </c>
      <c r="F52" s="397" t="s">
        <v>117</v>
      </c>
      <c r="G52" s="454"/>
      <c r="H52" s="99" t="s">
        <v>32</v>
      </c>
      <c r="I52" s="344" t="s">
        <v>504</v>
      </c>
    </row>
    <row r="53" spans="1:9" ht="13.5" thickBot="1">
      <c r="A53" s="434"/>
      <c r="B53" s="435"/>
      <c r="C53" s="435"/>
      <c r="D53" s="436"/>
      <c r="E53" s="485"/>
      <c r="F53" s="486"/>
      <c r="G53" s="487"/>
      <c r="H53" s="51" t="s">
        <v>81</v>
      </c>
      <c r="I53" s="229">
        <v>40</v>
      </c>
    </row>
    <row r="61" spans="1:9" ht="13.5" thickBot="1"/>
    <row r="62" spans="1:9" ht="18">
      <c r="A62" s="417"/>
      <c r="B62" s="419" t="s">
        <v>4</v>
      </c>
      <c r="C62" s="419"/>
      <c r="D62" s="419"/>
      <c r="E62" s="419"/>
      <c r="F62" s="419"/>
      <c r="G62" s="419"/>
      <c r="H62" s="419"/>
      <c r="I62" s="420"/>
    </row>
    <row r="63" spans="1:9" ht="18.75" thickBot="1">
      <c r="A63" s="418"/>
      <c r="B63" s="421" t="s">
        <v>5</v>
      </c>
      <c r="C63" s="421"/>
      <c r="D63" s="421"/>
      <c r="E63" s="421"/>
      <c r="F63" s="421"/>
      <c r="G63" s="421"/>
      <c r="H63" s="421"/>
      <c r="I63" s="422"/>
    </row>
    <row r="64" spans="1:9" ht="13.5" thickBot="1">
      <c r="A64" s="459"/>
      <c r="B64" s="460"/>
      <c r="C64" s="460"/>
      <c r="D64" s="460"/>
      <c r="E64" s="460"/>
      <c r="F64" s="460"/>
      <c r="G64" s="460"/>
      <c r="H64" s="460"/>
      <c r="I64" s="460"/>
    </row>
    <row r="65" spans="1:9" ht="18.75" thickBot="1">
      <c r="A65" s="457" t="s">
        <v>110</v>
      </c>
      <c r="B65" s="458"/>
      <c r="C65" s="339" t="s">
        <v>505</v>
      </c>
      <c r="D65" s="426" t="s">
        <v>168</v>
      </c>
      <c r="E65" s="426"/>
      <c r="F65" s="426"/>
      <c r="G65" s="426"/>
      <c r="H65" s="426"/>
      <c r="I65" s="427"/>
    </row>
    <row r="66" spans="1:9" ht="18.75" thickBot="1">
      <c r="A66" s="473"/>
      <c r="B66" s="473"/>
      <c r="C66" s="473"/>
      <c r="D66" s="473"/>
      <c r="E66" s="473"/>
      <c r="F66" s="473"/>
      <c r="G66" s="473"/>
      <c r="H66" s="473"/>
      <c r="I66" s="473"/>
    </row>
    <row r="67" spans="1:9" ht="15.75" thickBot="1">
      <c r="A67" s="408" t="s">
        <v>77</v>
      </c>
      <c r="B67" s="409"/>
      <c r="C67" s="409"/>
      <c r="D67" s="409"/>
      <c r="E67" s="409"/>
      <c r="F67" s="409"/>
      <c r="G67" s="409"/>
      <c r="H67" s="409"/>
      <c r="I67" s="410"/>
    </row>
    <row r="68" spans="1:9">
      <c r="A68" s="36" t="s">
        <v>33</v>
      </c>
      <c r="B68" s="37" t="s">
        <v>34</v>
      </c>
      <c r="C68" s="37" t="s">
        <v>78</v>
      </c>
      <c r="D68" s="474" t="s">
        <v>79</v>
      </c>
      <c r="E68" s="475"/>
      <c r="F68" s="475"/>
      <c r="G68" s="475"/>
      <c r="H68" s="475"/>
      <c r="I68" s="476"/>
    </row>
    <row r="69" spans="1:9">
      <c r="A69" s="38" t="s">
        <v>35</v>
      </c>
      <c r="B69" s="39" t="s">
        <v>111</v>
      </c>
      <c r="C69" s="39">
        <v>3</v>
      </c>
      <c r="D69" s="477" t="s">
        <v>313</v>
      </c>
      <c r="E69" s="478"/>
      <c r="F69" s="478"/>
      <c r="G69" s="478"/>
      <c r="H69" s="478"/>
      <c r="I69" s="479"/>
    </row>
    <row r="70" spans="1:9" ht="24.75" thickBot="1">
      <c r="A70" s="40" t="s">
        <v>36</v>
      </c>
      <c r="B70" s="41">
        <v>53</v>
      </c>
      <c r="C70" s="42" t="s">
        <v>37</v>
      </c>
      <c r="D70" s="41"/>
      <c r="E70" s="43" t="s">
        <v>38</v>
      </c>
      <c r="F70" s="41"/>
      <c r="G70" s="42" t="s">
        <v>39</v>
      </c>
      <c r="H70" s="41">
        <v>3</v>
      </c>
      <c r="I70" s="7"/>
    </row>
    <row r="71" spans="1:9" ht="34.5" thickBot="1">
      <c r="A71" s="90" t="s">
        <v>40</v>
      </c>
      <c r="B71" s="83" t="s">
        <v>41</v>
      </c>
      <c r="C71" s="278" t="s">
        <v>42</v>
      </c>
      <c r="D71" s="89" t="s">
        <v>43</v>
      </c>
      <c r="E71" s="480" t="s">
        <v>44</v>
      </c>
      <c r="F71" s="481"/>
      <c r="G71" s="481"/>
      <c r="H71" s="481"/>
      <c r="I71" s="482"/>
    </row>
    <row r="72" spans="1:9" ht="15.75">
      <c r="A72" s="76" t="s">
        <v>45</v>
      </c>
      <c r="B72" s="145" t="s">
        <v>52</v>
      </c>
      <c r="C72" s="1"/>
      <c r="D72" s="88"/>
      <c r="E72" s="85" t="s">
        <v>47</v>
      </c>
      <c r="F72" s="78" t="s">
        <v>48</v>
      </c>
      <c r="G72" s="86" t="s">
        <v>49</v>
      </c>
      <c r="H72" s="78"/>
      <c r="I72" s="8"/>
    </row>
    <row r="73" spans="1:9" ht="15.75">
      <c r="A73" s="44" t="s">
        <v>50</v>
      </c>
      <c r="B73" s="46" t="s">
        <v>46</v>
      </c>
      <c r="C73" s="1"/>
      <c r="D73" s="45"/>
      <c r="E73" s="47" t="s">
        <v>195</v>
      </c>
      <c r="F73" s="261" t="s">
        <v>306</v>
      </c>
      <c r="G73" s="261" t="s">
        <v>305</v>
      </c>
      <c r="H73" s="269"/>
      <c r="I73" s="5"/>
    </row>
    <row r="74" spans="1:9" ht="13.5" thickBot="1">
      <c r="A74" s="154" t="s">
        <v>51</v>
      </c>
      <c r="B74" s="152" t="s">
        <v>52</v>
      </c>
      <c r="C74" s="60"/>
      <c r="D74" s="73"/>
      <c r="E74" s="156" t="s">
        <v>84</v>
      </c>
      <c r="F74" s="108" t="s">
        <v>84</v>
      </c>
      <c r="G74" s="108" t="s">
        <v>84</v>
      </c>
      <c r="H74" s="153"/>
      <c r="I74" s="159"/>
    </row>
    <row r="75" spans="1:9" ht="13.5" thickBot="1">
      <c r="A75" s="151" t="s">
        <v>53</v>
      </c>
      <c r="B75" s="81" t="s">
        <v>54</v>
      </c>
      <c r="C75" s="81" t="s">
        <v>55</v>
      </c>
      <c r="D75" s="160" t="s">
        <v>132</v>
      </c>
      <c r="E75" s="157" t="s">
        <v>133</v>
      </c>
      <c r="F75" s="81" t="s">
        <v>102</v>
      </c>
      <c r="G75" s="82" t="s">
        <v>129</v>
      </c>
      <c r="H75" s="155"/>
      <c r="I75" s="161" t="s">
        <v>60</v>
      </c>
    </row>
    <row r="76" spans="1:9">
      <c r="A76" s="76" t="s">
        <v>25</v>
      </c>
      <c r="B76" s="149">
        <v>3</v>
      </c>
      <c r="C76" s="149">
        <v>16</v>
      </c>
      <c r="D76" s="242">
        <v>10</v>
      </c>
      <c r="E76" s="280">
        <v>1</v>
      </c>
      <c r="F76" s="149">
        <v>2</v>
      </c>
      <c r="G76" s="103"/>
      <c r="H76" s="150"/>
      <c r="I76" s="212">
        <v>1</v>
      </c>
    </row>
    <row r="77" spans="1:9">
      <c r="A77" s="44" t="s">
        <v>61</v>
      </c>
      <c r="B77" s="264" t="s">
        <v>199</v>
      </c>
      <c r="C77" s="264" t="s">
        <v>203</v>
      </c>
      <c r="D77" s="107" t="s">
        <v>119</v>
      </c>
      <c r="E77" s="282" t="s">
        <v>229</v>
      </c>
      <c r="F77" s="264" t="s">
        <v>137</v>
      </c>
      <c r="G77" s="264"/>
      <c r="H77" s="261"/>
      <c r="I77" s="5"/>
    </row>
    <row r="78" spans="1:9" ht="13.5" thickBot="1">
      <c r="A78" s="52" t="s">
        <v>27</v>
      </c>
      <c r="B78" s="120" t="s">
        <v>84</v>
      </c>
      <c r="C78" s="120" t="s">
        <v>120</v>
      </c>
      <c r="D78" s="107" t="s">
        <v>84</v>
      </c>
      <c r="E78" s="271" t="s">
        <v>84</v>
      </c>
      <c r="F78" s="120" t="s">
        <v>84</v>
      </c>
      <c r="G78" s="120"/>
      <c r="H78" s="265"/>
      <c r="I78" s="7"/>
    </row>
    <row r="79" spans="1:9" ht="13.5" thickBot="1">
      <c r="A79" s="93" t="s">
        <v>80</v>
      </c>
      <c r="B79" s="82" t="s">
        <v>62</v>
      </c>
      <c r="C79" s="82" t="s">
        <v>63</v>
      </c>
      <c r="D79" s="490" t="s">
        <v>64</v>
      </c>
      <c r="E79" s="484"/>
      <c r="F79" s="82" t="s">
        <v>65</v>
      </c>
      <c r="G79" s="82" t="s">
        <v>180</v>
      </c>
      <c r="H79" s="243" t="s">
        <v>315</v>
      </c>
      <c r="I79" s="96"/>
    </row>
    <row r="80" spans="1:9">
      <c r="A80" s="91" t="s">
        <v>25</v>
      </c>
      <c r="B80" s="104">
        <v>1</v>
      </c>
      <c r="C80" s="104">
        <v>4</v>
      </c>
      <c r="D80" s="461">
        <v>6</v>
      </c>
      <c r="E80" s="462"/>
      <c r="F80" s="103">
        <v>5</v>
      </c>
      <c r="G80" s="103">
        <v>1</v>
      </c>
      <c r="H80" s="242">
        <v>1</v>
      </c>
      <c r="I80" s="2"/>
    </row>
    <row r="81" spans="1:9">
      <c r="A81" s="54" t="s">
        <v>66</v>
      </c>
      <c r="B81" s="264" t="s">
        <v>314</v>
      </c>
      <c r="C81" s="264" t="s">
        <v>113</v>
      </c>
      <c r="D81" s="463" t="s">
        <v>179</v>
      </c>
      <c r="E81" s="464"/>
      <c r="F81" s="264" t="s">
        <v>114</v>
      </c>
      <c r="G81" s="264" t="s">
        <v>214</v>
      </c>
      <c r="H81" s="107" t="s">
        <v>114</v>
      </c>
      <c r="I81" s="1"/>
    </row>
    <row r="82" spans="1:9">
      <c r="A82" s="55" t="s">
        <v>27</v>
      </c>
      <c r="B82" s="107" t="s">
        <v>120</v>
      </c>
      <c r="C82" s="264" t="s">
        <v>120</v>
      </c>
      <c r="D82" s="277" t="s">
        <v>67</v>
      </c>
      <c r="E82" s="277" t="s">
        <v>68</v>
      </c>
      <c r="F82" s="264" t="s">
        <v>84</v>
      </c>
      <c r="G82" s="264" t="s">
        <v>120</v>
      </c>
      <c r="H82" s="107" t="s">
        <v>84</v>
      </c>
      <c r="I82" s="1"/>
    </row>
    <row r="83" spans="1:9" ht="13.5" thickBot="1">
      <c r="A83" s="57"/>
      <c r="B83" s="58"/>
      <c r="C83" s="59"/>
      <c r="D83" s="108" t="s">
        <v>52</v>
      </c>
      <c r="E83" s="59"/>
      <c r="F83" s="60"/>
      <c r="G83" s="60"/>
      <c r="H83" s="73"/>
      <c r="I83" s="73"/>
    </row>
    <row r="84" spans="1:9">
      <c r="A84" s="465" t="s">
        <v>69</v>
      </c>
      <c r="B84" s="10" t="s">
        <v>70</v>
      </c>
      <c r="C84" s="10"/>
      <c r="D84" s="467"/>
      <c r="E84" s="10" t="s">
        <v>73</v>
      </c>
      <c r="F84" s="10" t="s">
        <v>74</v>
      </c>
      <c r="G84" s="3"/>
      <c r="H84" s="3"/>
      <c r="I84" s="4"/>
    </row>
    <row r="85" spans="1:9" ht="13.5" thickBot="1">
      <c r="A85" s="466"/>
      <c r="B85" s="283" t="s">
        <v>52</v>
      </c>
      <c r="C85" s="102"/>
      <c r="D85" s="468"/>
      <c r="E85" s="102" t="s">
        <v>52</v>
      </c>
      <c r="F85" s="6"/>
      <c r="G85" s="6"/>
      <c r="H85" s="6"/>
      <c r="I85" s="7"/>
    </row>
    <row r="86" spans="1:9" ht="13.5" thickBot="1">
      <c r="A86" s="469"/>
      <c r="B86" s="469"/>
      <c r="C86" s="469"/>
      <c r="D86" s="469"/>
      <c r="E86" s="469"/>
      <c r="F86" s="469"/>
      <c r="G86" s="469"/>
      <c r="H86" s="469"/>
      <c r="I86" s="469"/>
    </row>
    <row r="87" spans="1:9" ht="13.5" thickBot="1">
      <c r="A87" s="470" t="s">
        <v>75</v>
      </c>
      <c r="B87" s="471"/>
      <c r="C87" s="471"/>
      <c r="D87" s="471"/>
      <c r="E87" s="471"/>
      <c r="F87" s="471"/>
      <c r="G87" s="471"/>
      <c r="H87" s="471"/>
      <c r="I87" s="472"/>
    </row>
    <row r="88" spans="1:9">
      <c r="A88" s="61"/>
      <c r="B88" s="11"/>
      <c r="C88" s="11"/>
      <c r="D88" s="11"/>
      <c r="E88" s="11"/>
      <c r="F88" s="11"/>
      <c r="G88" s="11"/>
      <c r="H88" s="98"/>
      <c r="I88" s="24"/>
    </row>
    <row r="89" spans="1:9">
      <c r="A89" s="62"/>
      <c r="B89" s="13"/>
      <c r="C89" s="13"/>
      <c r="D89" s="13"/>
      <c r="E89" s="13"/>
      <c r="F89" s="13"/>
      <c r="G89" s="13"/>
      <c r="H89" s="97"/>
      <c r="I89" s="26"/>
    </row>
    <row r="90" spans="1:9">
      <c r="A90" s="62"/>
      <c r="B90" s="13"/>
      <c r="C90" s="13"/>
      <c r="D90" s="13"/>
      <c r="E90" s="13"/>
      <c r="F90" s="13"/>
      <c r="G90" s="13"/>
      <c r="H90" s="97"/>
      <c r="I90" s="26"/>
    </row>
    <row r="91" spans="1:9">
      <c r="A91" s="12"/>
      <c r="B91" s="13"/>
      <c r="C91" s="13"/>
      <c r="D91" s="13"/>
      <c r="E91" s="109"/>
      <c r="F91" s="63"/>
      <c r="G91" s="63"/>
      <c r="H91" s="9"/>
      <c r="I91" s="26"/>
    </row>
    <row r="92" spans="1:9">
      <c r="A92" s="12"/>
      <c r="B92" s="13"/>
      <c r="C92" s="13"/>
      <c r="D92" s="13"/>
      <c r="E92" s="9"/>
      <c r="F92" s="9"/>
      <c r="G92" s="9"/>
      <c r="H92" s="9"/>
      <c r="I92" s="26"/>
    </row>
    <row r="93" spans="1:9">
      <c r="A93" s="12"/>
      <c r="B93" s="13"/>
      <c r="C93" s="13"/>
      <c r="D93" s="13"/>
      <c r="E93" s="9"/>
      <c r="F93" s="9"/>
      <c r="G93" s="9"/>
      <c r="H93" s="9"/>
      <c r="I93" s="26"/>
    </row>
    <row r="94" spans="1:9">
      <c r="A94" s="12"/>
      <c r="B94" s="13"/>
      <c r="C94" s="13"/>
      <c r="D94" s="13"/>
      <c r="E94" s="9"/>
      <c r="F94" s="9"/>
      <c r="G94" s="9"/>
      <c r="H94" s="9"/>
      <c r="I94" s="26"/>
    </row>
    <row r="95" spans="1:9">
      <c r="A95" s="25"/>
      <c r="B95" s="9"/>
      <c r="C95" s="9"/>
      <c r="D95" s="9"/>
      <c r="E95" s="9"/>
      <c r="F95" s="9"/>
      <c r="G95" s="9"/>
      <c r="H95" s="9"/>
      <c r="I95" s="26"/>
    </row>
    <row r="96" spans="1:9">
      <c r="A96" s="64"/>
      <c r="B96" s="13"/>
      <c r="C96" s="13"/>
      <c r="D96" s="13"/>
      <c r="E96" s="9"/>
      <c r="F96" s="9"/>
      <c r="G96" s="9"/>
      <c r="H96" s="9"/>
      <c r="I96" s="26"/>
    </row>
    <row r="97" spans="1:9">
      <c r="A97" s="12"/>
      <c r="B97" s="13"/>
      <c r="C97" s="13"/>
      <c r="D97" s="13"/>
      <c r="E97" s="9"/>
      <c r="F97" s="9"/>
      <c r="G97" s="9"/>
      <c r="H97" s="9"/>
      <c r="I97" s="26"/>
    </row>
    <row r="98" spans="1:9">
      <c r="A98" s="12"/>
      <c r="B98" s="13"/>
      <c r="C98" s="13"/>
      <c r="D98" s="13"/>
      <c r="E98" s="9"/>
      <c r="F98" s="9"/>
      <c r="G98" s="9"/>
      <c r="H98" s="9"/>
      <c r="I98" s="26"/>
    </row>
    <row r="99" spans="1:9">
      <c r="A99" s="12"/>
      <c r="B99" s="13"/>
      <c r="C99" s="13"/>
      <c r="D99" s="13"/>
      <c r="E99" s="9"/>
      <c r="F99" s="9"/>
      <c r="G99" s="9"/>
      <c r="H99" s="9"/>
      <c r="I99" s="26"/>
    </row>
    <row r="100" spans="1:9">
      <c r="A100" s="12"/>
      <c r="B100" s="9"/>
      <c r="C100" s="9"/>
      <c r="D100" s="9"/>
      <c r="E100" s="9"/>
      <c r="F100" s="9"/>
      <c r="G100" s="9"/>
      <c r="H100" s="9"/>
      <c r="I100" s="26"/>
    </row>
    <row r="101" spans="1:9">
      <c r="A101" s="12"/>
      <c r="B101" s="9"/>
      <c r="C101" s="9"/>
      <c r="D101" s="9"/>
      <c r="E101" s="9"/>
      <c r="F101" s="9"/>
      <c r="G101" s="9"/>
      <c r="H101" s="9"/>
      <c r="I101" s="26"/>
    </row>
    <row r="102" spans="1:9">
      <c r="A102" s="12"/>
      <c r="B102" s="9"/>
      <c r="C102" s="9"/>
      <c r="D102" s="9"/>
      <c r="E102" s="9"/>
      <c r="F102" s="9"/>
      <c r="G102" s="9"/>
      <c r="H102" s="9"/>
      <c r="I102" s="26"/>
    </row>
    <row r="103" spans="1:9">
      <c r="A103" s="12"/>
      <c r="B103" s="9"/>
      <c r="C103" s="9"/>
      <c r="D103" s="9"/>
      <c r="E103" s="9"/>
      <c r="F103" s="9"/>
      <c r="G103" s="9"/>
      <c r="H103" s="9"/>
      <c r="I103" s="26"/>
    </row>
    <row r="104" spans="1:9">
      <c r="A104" s="12"/>
      <c r="B104" s="9"/>
      <c r="C104" s="9"/>
      <c r="D104" s="9"/>
      <c r="E104" s="9"/>
      <c r="F104" s="9"/>
      <c r="G104" s="9"/>
      <c r="H104" s="9"/>
      <c r="I104" s="26"/>
    </row>
    <row r="105" spans="1:9">
      <c r="A105" s="12"/>
      <c r="B105" s="109"/>
      <c r="C105" s="13"/>
      <c r="D105" s="13"/>
      <c r="E105" s="13"/>
      <c r="F105" s="13"/>
      <c r="G105" s="13"/>
      <c r="H105" s="9"/>
      <c r="I105" s="26"/>
    </row>
    <row r="106" spans="1:9" ht="14.25">
      <c r="A106" s="25"/>
      <c r="B106" s="65"/>
      <c r="C106" s="66"/>
      <c r="D106" s="67"/>
      <c r="E106" s="68"/>
      <c r="F106" s="68"/>
      <c r="G106" s="67"/>
      <c r="H106" s="9"/>
      <c r="I106" s="26"/>
    </row>
    <row r="107" spans="1:9" ht="15" thickBot="1">
      <c r="A107" s="27"/>
      <c r="B107" s="14"/>
      <c r="C107" s="69"/>
      <c r="D107" s="70"/>
      <c r="E107" s="71"/>
      <c r="F107" s="71"/>
      <c r="G107" s="70"/>
      <c r="H107" s="28"/>
      <c r="I107" s="29"/>
    </row>
    <row r="108" spans="1:9">
      <c r="A108" s="441" t="s">
        <v>14</v>
      </c>
      <c r="B108" s="442"/>
      <c r="C108" s="442"/>
      <c r="D108" s="443"/>
      <c r="E108" s="383" t="s">
        <v>12</v>
      </c>
      <c r="F108" s="384"/>
      <c r="G108" s="444" t="s">
        <v>92</v>
      </c>
      <c r="H108" s="445"/>
      <c r="I108" s="446"/>
    </row>
    <row r="109" spans="1:9">
      <c r="A109" s="428" t="s">
        <v>116</v>
      </c>
      <c r="B109" s="429"/>
      <c r="C109" s="429"/>
      <c r="D109" s="430"/>
      <c r="E109" s="388" t="s">
        <v>11</v>
      </c>
      <c r="F109" s="389"/>
      <c r="G109" s="395" t="s">
        <v>9</v>
      </c>
      <c r="H109" s="395"/>
      <c r="I109" s="396"/>
    </row>
    <row r="110" spans="1:9">
      <c r="A110" s="431"/>
      <c r="B110" s="432"/>
      <c r="C110" s="432"/>
      <c r="D110" s="433"/>
      <c r="E110" s="388" t="s">
        <v>10</v>
      </c>
      <c r="F110" s="389"/>
      <c r="G110" s="395" t="s">
        <v>6</v>
      </c>
      <c r="H110" s="395"/>
      <c r="I110" s="396"/>
    </row>
    <row r="111" spans="1:9" ht="13.5" thickBot="1">
      <c r="A111" s="431"/>
      <c r="B111" s="432"/>
      <c r="C111" s="432"/>
      <c r="D111" s="433"/>
      <c r="E111" s="16" t="s">
        <v>13</v>
      </c>
      <c r="F111" s="395" t="s">
        <v>7</v>
      </c>
      <c r="G111" s="395"/>
      <c r="H111" s="488"/>
      <c r="I111" s="489"/>
    </row>
    <row r="112" spans="1:9" ht="24">
      <c r="A112" s="431"/>
      <c r="B112" s="432"/>
      <c r="C112" s="432"/>
      <c r="D112" s="433"/>
      <c r="E112" s="17" t="s">
        <v>8</v>
      </c>
      <c r="F112" s="397" t="s">
        <v>117</v>
      </c>
      <c r="G112" s="454"/>
      <c r="H112" s="99" t="s">
        <v>32</v>
      </c>
      <c r="I112" s="344" t="s">
        <v>505</v>
      </c>
    </row>
    <row r="113" spans="1:9" ht="13.5" thickBot="1">
      <c r="A113" s="434"/>
      <c r="B113" s="435"/>
      <c r="C113" s="435"/>
      <c r="D113" s="436"/>
      <c r="E113" s="485"/>
      <c r="F113" s="486"/>
      <c r="G113" s="487"/>
      <c r="H113" s="51" t="s">
        <v>81</v>
      </c>
      <c r="I113" s="266">
        <v>41</v>
      </c>
    </row>
    <row r="122" spans="1:9" ht="13.5" thickBot="1"/>
    <row r="123" spans="1:9" ht="18">
      <c r="A123" s="417"/>
      <c r="B123" s="419" t="s">
        <v>4</v>
      </c>
      <c r="C123" s="419"/>
      <c r="D123" s="419"/>
      <c r="E123" s="419"/>
      <c r="F123" s="419"/>
      <c r="G123" s="419"/>
      <c r="H123" s="419"/>
      <c r="I123" s="420"/>
    </row>
    <row r="124" spans="1:9" ht="18.75" thickBot="1">
      <c r="A124" s="418"/>
      <c r="B124" s="421" t="s">
        <v>5</v>
      </c>
      <c r="C124" s="421"/>
      <c r="D124" s="421"/>
      <c r="E124" s="421"/>
      <c r="F124" s="421"/>
      <c r="G124" s="421"/>
      <c r="H124" s="421"/>
      <c r="I124" s="422"/>
    </row>
    <row r="125" spans="1:9" ht="13.5" thickBot="1">
      <c r="A125" s="459"/>
      <c r="B125" s="460"/>
      <c r="C125" s="460"/>
      <c r="D125" s="460"/>
      <c r="E125" s="460"/>
      <c r="F125" s="460"/>
      <c r="G125" s="460"/>
      <c r="H125" s="460"/>
      <c r="I125" s="460"/>
    </row>
    <row r="126" spans="1:9" ht="18.75" thickBot="1">
      <c r="A126" s="457" t="s">
        <v>110</v>
      </c>
      <c r="B126" s="458"/>
      <c r="C126" s="339" t="s">
        <v>506</v>
      </c>
      <c r="D126" s="426" t="s">
        <v>168</v>
      </c>
      <c r="E126" s="426"/>
      <c r="F126" s="426"/>
      <c r="G126" s="426"/>
      <c r="H126" s="426"/>
      <c r="I126" s="427"/>
    </row>
    <row r="127" spans="1:9" ht="18.75" thickBot="1">
      <c r="A127" s="473"/>
      <c r="B127" s="473"/>
      <c r="C127" s="473"/>
      <c r="D127" s="473"/>
      <c r="E127" s="473"/>
      <c r="F127" s="473"/>
      <c r="G127" s="473"/>
      <c r="H127" s="473"/>
      <c r="I127" s="473"/>
    </row>
    <row r="128" spans="1:9" ht="15.75" thickBot="1">
      <c r="A128" s="408" t="s">
        <v>77</v>
      </c>
      <c r="B128" s="409"/>
      <c r="C128" s="409"/>
      <c r="D128" s="409"/>
      <c r="E128" s="409"/>
      <c r="F128" s="409"/>
      <c r="G128" s="409"/>
      <c r="H128" s="409"/>
      <c r="I128" s="410"/>
    </row>
    <row r="129" spans="1:9">
      <c r="A129" s="36" t="s">
        <v>33</v>
      </c>
      <c r="B129" s="37" t="s">
        <v>34</v>
      </c>
      <c r="C129" s="37" t="s">
        <v>78</v>
      </c>
      <c r="D129" s="474" t="s">
        <v>79</v>
      </c>
      <c r="E129" s="475"/>
      <c r="F129" s="475"/>
      <c r="G129" s="475"/>
      <c r="H129" s="475"/>
      <c r="I129" s="476"/>
    </row>
    <row r="130" spans="1:9">
      <c r="A130" s="38" t="s">
        <v>35</v>
      </c>
      <c r="B130" s="39" t="s">
        <v>111</v>
      </c>
      <c r="C130" s="39">
        <v>3</v>
      </c>
      <c r="D130" s="477" t="s">
        <v>316</v>
      </c>
      <c r="E130" s="478"/>
      <c r="F130" s="478"/>
      <c r="G130" s="478"/>
      <c r="H130" s="478"/>
      <c r="I130" s="479"/>
    </row>
    <row r="131" spans="1:9" ht="24.75" thickBot="1">
      <c r="A131" s="40" t="s">
        <v>36</v>
      </c>
      <c r="B131" s="41">
        <v>53</v>
      </c>
      <c r="C131" s="42" t="s">
        <v>37</v>
      </c>
      <c r="D131" s="41"/>
      <c r="E131" s="43" t="s">
        <v>38</v>
      </c>
      <c r="F131" s="41"/>
      <c r="G131" s="42" t="s">
        <v>39</v>
      </c>
      <c r="H131" s="41">
        <v>3</v>
      </c>
      <c r="I131" s="7"/>
    </row>
    <row r="132" spans="1:9" ht="34.5" thickBot="1">
      <c r="A132" s="90" t="s">
        <v>40</v>
      </c>
      <c r="B132" s="83" t="s">
        <v>41</v>
      </c>
      <c r="C132" s="278" t="s">
        <v>42</v>
      </c>
      <c r="D132" s="89" t="s">
        <v>43</v>
      </c>
      <c r="E132" s="480" t="s">
        <v>44</v>
      </c>
      <c r="F132" s="481"/>
      <c r="G132" s="481"/>
      <c r="H132" s="481"/>
      <c r="I132" s="482"/>
    </row>
    <row r="133" spans="1:9" ht="15.75">
      <c r="A133" s="76" t="s">
        <v>45</v>
      </c>
      <c r="B133" s="145" t="s">
        <v>52</v>
      </c>
      <c r="C133" s="1"/>
      <c r="D133" s="88"/>
      <c r="E133" s="85" t="s">
        <v>47</v>
      </c>
      <c r="F133" s="78" t="s">
        <v>48</v>
      </c>
      <c r="G133" s="86" t="s">
        <v>49</v>
      </c>
      <c r="H133" s="78"/>
      <c r="I133" s="8"/>
    </row>
    <row r="134" spans="1:9" ht="15.75">
      <c r="A134" s="44" t="s">
        <v>50</v>
      </c>
      <c r="B134" s="46" t="s">
        <v>46</v>
      </c>
      <c r="C134" s="1"/>
      <c r="D134" s="45"/>
      <c r="E134" s="47" t="s">
        <v>195</v>
      </c>
      <c r="F134" s="261" t="s">
        <v>306</v>
      </c>
      <c r="G134" s="261" t="s">
        <v>305</v>
      </c>
      <c r="H134" s="269"/>
      <c r="I134" s="5"/>
    </row>
    <row r="135" spans="1:9" ht="13.5" thickBot="1">
      <c r="A135" s="154" t="s">
        <v>51</v>
      </c>
      <c r="B135" s="152" t="s">
        <v>52</v>
      </c>
      <c r="C135" s="60"/>
      <c r="D135" s="73"/>
      <c r="E135" s="156" t="s">
        <v>84</v>
      </c>
      <c r="F135" s="108" t="s">
        <v>84</v>
      </c>
      <c r="G135" s="108" t="s">
        <v>84</v>
      </c>
      <c r="H135" s="153"/>
      <c r="I135" s="159"/>
    </row>
    <row r="136" spans="1:9" ht="23.25" thickBot="1">
      <c r="A136" s="151" t="s">
        <v>53</v>
      </c>
      <c r="B136" s="80" t="s">
        <v>54</v>
      </c>
      <c r="C136" s="81" t="s">
        <v>55</v>
      </c>
      <c r="D136" s="81" t="s">
        <v>56</v>
      </c>
      <c r="E136" s="82" t="s">
        <v>57</v>
      </c>
      <c r="F136" s="83" t="s">
        <v>274</v>
      </c>
      <c r="G136" s="82" t="s">
        <v>59</v>
      </c>
      <c r="H136" s="84" t="s">
        <v>60</v>
      </c>
      <c r="I136" s="84" t="s">
        <v>317</v>
      </c>
    </row>
    <row r="137" spans="1:9">
      <c r="A137" s="76" t="s">
        <v>25</v>
      </c>
      <c r="B137" s="103">
        <v>1</v>
      </c>
      <c r="C137" s="103">
        <v>20</v>
      </c>
      <c r="D137" s="103">
        <v>1</v>
      </c>
      <c r="E137" s="103">
        <v>10</v>
      </c>
      <c r="F137" s="103">
        <v>7</v>
      </c>
      <c r="G137" s="103">
        <v>1</v>
      </c>
      <c r="H137" s="103">
        <v>1</v>
      </c>
      <c r="I137" s="294">
        <v>1</v>
      </c>
    </row>
    <row r="138" spans="1:9">
      <c r="A138" s="44" t="s">
        <v>61</v>
      </c>
      <c r="B138" s="277" t="s">
        <v>190</v>
      </c>
      <c r="C138" s="277" t="s">
        <v>327</v>
      </c>
      <c r="D138" s="277" t="s">
        <v>265</v>
      </c>
      <c r="E138" s="264" t="s">
        <v>318</v>
      </c>
      <c r="F138" s="264" t="s">
        <v>318</v>
      </c>
      <c r="G138" s="264" t="s">
        <v>130</v>
      </c>
      <c r="H138" s="264"/>
      <c r="I138" s="295"/>
    </row>
    <row r="139" spans="1:9" ht="13.5" thickBot="1">
      <c r="A139" s="52" t="s">
        <v>27</v>
      </c>
      <c r="B139" s="120" t="s">
        <v>84</v>
      </c>
      <c r="C139" s="120" t="s">
        <v>120</v>
      </c>
      <c r="D139" s="120" t="s">
        <v>84</v>
      </c>
      <c r="E139" s="120" t="s">
        <v>84</v>
      </c>
      <c r="F139" s="120" t="s">
        <v>84</v>
      </c>
      <c r="G139" s="120" t="s">
        <v>120</v>
      </c>
      <c r="H139" s="120"/>
      <c r="I139" s="296"/>
    </row>
    <row r="140" spans="1:9" ht="13.5" thickBot="1">
      <c r="A140" s="93" t="s">
        <v>80</v>
      </c>
      <c r="B140" s="82" t="s">
        <v>62</v>
      </c>
      <c r="C140" s="82" t="s">
        <v>63</v>
      </c>
      <c r="D140" s="483" t="s">
        <v>64</v>
      </c>
      <c r="E140" s="484"/>
      <c r="F140" s="82" t="s">
        <v>65</v>
      </c>
      <c r="G140" s="82" t="s">
        <v>180</v>
      </c>
      <c r="H140" s="82" t="s">
        <v>319</v>
      </c>
      <c r="I140" s="82" t="s">
        <v>309</v>
      </c>
    </row>
    <row r="141" spans="1:9">
      <c r="A141" s="91" t="s">
        <v>25</v>
      </c>
      <c r="B141" s="103">
        <v>1</v>
      </c>
      <c r="C141" s="103">
        <v>3</v>
      </c>
      <c r="D141" s="491">
        <v>6</v>
      </c>
      <c r="E141" s="492"/>
      <c r="F141" s="103">
        <v>5</v>
      </c>
      <c r="G141" s="103">
        <v>1</v>
      </c>
      <c r="H141" s="241">
        <v>1</v>
      </c>
      <c r="I141" s="241">
        <v>10</v>
      </c>
    </row>
    <row r="142" spans="1:9">
      <c r="A142" s="54" t="s">
        <v>66</v>
      </c>
      <c r="B142" s="264" t="s">
        <v>266</v>
      </c>
      <c r="C142" s="264" t="s">
        <v>172</v>
      </c>
      <c r="D142" s="454" t="s">
        <v>179</v>
      </c>
      <c r="E142" s="493"/>
      <c r="F142" s="264" t="s">
        <v>214</v>
      </c>
      <c r="G142" s="264" t="s">
        <v>214</v>
      </c>
      <c r="H142" s="264" t="s">
        <v>214</v>
      </c>
      <c r="I142" s="107" t="s">
        <v>256</v>
      </c>
    </row>
    <row r="143" spans="1:9">
      <c r="A143" s="55" t="s">
        <v>27</v>
      </c>
      <c r="B143" s="56" t="s">
        <v>84</v>
      </c>
      <c r="C143" s="277" t="s">
        <v>84</v>
      </c>
      <c r="D143" s="277" t="s">
        <v>67</v>
      </c>
      <c r="E143" s="277" t="s">
        <v>68</v>
      </c>
      <c r="F143" s="264" t="s">
        <v>84</v>
      </c>
      <c r="G143" s="264" t="s">
        <v>84</v>
      </c>
      <c r="H143" s="264" t="s">
        <v>84</v>
      </c>
      <c r="I143" s="107" t="s">
        <v>84</v>
      </c>
    </row>
    <row r="144" spans="1:9" ht="13.5" thickBot="1">
      <c r="A144" s="57"/>
      <c r="B144" s="58"/>
      <c r="C144" s="59"/>
      <c r="D144" s="267" t="s">
        <v>323</v>
      </c>
      <c r="E144" s="59"/>
      <c r="F144" s="108"/>
      <c r="G144" s="108"/>
      <c r="H144" s="245"/>
      <c r="I144" s="245"/>
    </row>
    <row r="145" spans="1:9">
      <c r="A145" s="465" t="s">
        <v>69</v>
      </c>
      <c r="B145" s="10" t="s">
        <v>70</v>
      </c>
      <c r="C145" s="10" t="s">
        <v>71</v>
      </c>
      <c r="D145" s="467" t="s">
        <v>72</v>
      </c>
      <c r="E145" s="10" t="s">
        <v>73</v>
      </c>
      <c r="F145" s="10" t="s">
        <v>324</v>
      </c>
      <c r="G145" s="297" t="s">
        <v>310</v>
      </c>
      <c r="H145" s="297" t="s">
        <v>325</v>
      </c>
      <c r="I145" s="298" t="s">
        <v>312</v>
      </c>
    </row>
    <row r="146" spans="1:9" ht="13.5" thickBot="1">
      <c r="A146" s="466"/>
      <c r="B146" s="267" t="s">
        <v>326</v>
      </c>
      <c r="C146" s="267"/>
      <c r="D146" s="468"/>
      <c r="E146" s="267" t="s">
        <v>326</v>
      </c>
      <c r="F146" s="267">
        <v>1</v>
      </c>
      <c r="G146" s="299">
        <v>4</v>
      </c>
      <c r="H146" s="300">
        <v>1</v>
      </c>
      <c r="I146" s="279">
        <v>1</v>
      </c>
    </row>
    <row r="147" spans="1:9" ht="13.5" thickBot="1">
      <c r="A147" s="469"/>
      <c r="B147" s="469"/>
      <c r="C147" s="469"/>
      <c r="D147" s="469"/>
      <c r="E147" s="469"/>
      <c r="F147" s="469"/>
      <c r="G147" s="469"/>
      <c r="H147" s="469"/>
      <c r="I147" s="469"/>
    </row>
    <row r="148" spans="1:9" ht="13.5" thickBot="1">
      <c r="A148" s="470" t="s">
        <v>75</v>
      </c>
      <c r="B148" s="471"/>
      <c r="C148" s="471"/>
      <c r="D148" s="471"/>
      <c r="E148" s="471"/>
      <c r="F148" s="471"/>
      <c r="G148" s="471"/>
      <c r="H148" s="471"/>
      <c r="I148" s="472"/>
    </row>
    <row r="149" spans="1:9">
      <c r="A149" s="61"/>
      <c r="B149" s="11"/>
      <c r="C149" s="11"/>
      <c r="D149" s="11"/>
      <c r="E149" s="11"/>
      <c r="F149" s="11"/>
      <c r="G149" s="11"/>
      <c r="H149" s="98"/>
      <c r="I149" s="24"/>
    </row>
    <row r="150" spans="1:9">
      <c r="A150" s="62"/>
      <c r="B150" s="13"/>
      <c r="C150" s="13"/>
      <c r="D150" s="13"/>
      <c r="E150" s="13"/>
      <c r="F150" s="13"/>
      <c r="G150" s="13"/>
      <c r="H150" s="97"/>
      <c r="I150" s="26"/>
    </row>
    <row r="151" spans="1:9">
      <c r="A151" s="62"/>
      <c r="B151" s="13"/>
      <c r="C151" s="13"/>
      <c r="D151" s="13"/>
      <c r="E151" s="13"/>
      <c r="F151" s="13"/>
      <c r="G151" s="13"/>
      <c r="H151" s="97"/>
      <c r="I151" s="26"/>
    </row>
    <row r="152" spans="1:9">
      <c r="A152" s="12"/>
      <c r="B152" s="13"/>
      <c r="C152" s="13"/>
      <c r="D152" s="13"/>
      <c r="E152" s="109"/>
      <c r="F152" s="63"/>
      <c r="G152" s="63"/>
      <c r="H152" s="9"/>
      <c r="I152" s="26"/>
    </row>
    <row r="153" spans="1:9">
      <c r="A153" s="12"/>
      <c r="B153" s="13"/>
      <c r="C153" s="13"/>
      <c r="D153" s="13"/>
      <c r="E153" s="9"/>
      <c r="F153" s="9"/>
      <c r="G153" s="9"/>
      <c r="H153" s="9"/>
      <c r="I153" s="26"/>
    </row>
    <row r="154" spans="1:9">
      <c r="A154" s="12"/>
      <c r="B154" s="13"/>
      <c r="C154" s="13"/>
      <c r="D154" s="13"/>
      <c r="E154" s="9"/>
      <c r="F154" s="9"/>
      <c r="G154" s="9"/>
      <c r="H154" s="9"/>
      <c r="I154" s="26"/>
    </row>
    <row r="155" spans="1:9">
      <c r="A155" s="12"/>
      <c r="B155" s="13"/>
      <c r="C155" s="13"/>
      <c r="D155" s="13"/>
      <c r="E155" s="9"/>
      <c r="F155" s="9"/>
      <c r="G155" s="9"/>
      <c r="H155" s="9"/>
      <c r="I155" s="26"/>
    </row>
    <row r="156" spans="1:9">
      <c r="A156" s="25"/>
      <c r="B156" s="9"/>
      <c r="C156" s="9"/>
      <c r="D156" s="9"/>
      <c r="E156" s="9"/>
      <c r="F156" s="9"/>
      <c r="G156" s="9"/>
      <c r="H156" s="9"/>
      <c r="I156" s="26"/>
    </row>
    <row r="157" spans="1:9">
      <c r="A157" s="64"/>
      <c r="B157" s="13"/>
      <c r="C157" s="13"/>
      <c r="D157" s="13"/>
      <c r="E157" s="9"/>
      <c r="F157" s="9"/>
      <c r="G157" s="9"/>
      <c r="H157" s="9"/>
      <c r="I157" s="26"/>
    </row>
    <row r="158" spans="1:9">
      <c r="A158" s="12"/>
      <c r="B158" s="13"/>
      <c r="C158" s="13"/>
      <c r="D158" s="13"/>
      <c r="E158" s="9"/>
      <c r="F158" s="9"/>
      <c r="G158" s="9"/>
      <c r="H158" s="9"/>
      <c r="I158" s="26"/>
    </row>
    <row r="159" spans="1:9">
      <c r="A159" s="12"/>
      <c r="B159" s="13"/>
      <c r="C159" s="13"/>
      <c r="D159" s="13"/>
      <c r="E159" s="9"/>
      <c r="F159" s="9"/>
      <c r="G159" s="9"/>
      <c r="H159" s="9"/>
      <c r="I159" s="26"/>
    </row>
    <row r="160" spans="1:9">
      <c r="A160" s="12"/>
      <c r="B160" s="13"/>
      <c r="C160" s="13"/>
      <c r="D160" s="13"/>
      <c r="E160" s="9"/>
      <c r="F160" s="9"/>
      <c r="G160" s="9"/>
      <c r="H160" s="9"/>
      <c r="I160" s="26"/>
    </row>
    <row r="161" spans="1:9">
      <c r="A161" s="12"/>
      <c r="B161" s="9"/>
      <c r="C161" s="9"/>
      <c r="D161" s="9"/>
      <c r="E161" s="9"/>
      <c r="F161" s="9"/>
      <c r="G161" s="9"/>
      <c r="H161" s="9"/>
      <c r="I161" s="26"/>
    </row>
    <row r="162" spans="1:9">
      <c r="A162" s="12"/>
      <c r="B162" s="9"/>
      <c r="C162" s="9"/>
      <c r="D162" s="9"/>
      <c r="E162" s="9"/>
      <c r="F162" s="9"/>
      <c r="G162" s="9"/>
      <c r="H162" s="9"/>
      <c r="I162" s="26"/>
    </row>
    <row r="163" spans="1:9">
      <c r="A163" s="12"/>
      <c r="B163" s="9"/>
      <c r="C163" s="9"/>
      <c r="D163" s="9"/>
      <c r="E163" s="9"/>
      <c r="F163" s="9"/>
      <c r="G163" s="9"/>
      <c r="H163" s="9"/>
      <c r="I163" s="26"/>
    </row>
    <row r="164" spans="1:9">
      <c r="A164" s="12"/>
      <c r="B164" s="9"/>
      <c r="C164" s="9"/>
      <c r="D164" s="9"/>
      <c r="E164" s="9"/>
      <c r="F164" s="9"/>
      <c r="G164" s="9"/>
      <c r="H164" s="9"/>
      <c r="I164" s="26"/>
    </row>
    <row r="165" spans="1:9">
      <c r="A165" s="12"/>
      <c r="B165" s="9"/>
      <c r="C165" s="9"/>
      <c r="D165" s="9"/>
      <c r="E165" s="9"/>
      <c r="F165" s="9"/>
      <c r="G165" s="9"/>
      <c r="H165" s="9"/>
      <c r="I165" s="26"/>
    </row>
    <row r="166" spans="1:9">
      <c r="A166" s="12"/>
      <c r="B166" s="109"/>
      <c r="C166" s="13"/>
      <c r="D166" s="13"/>
      <c r="E166" s="13"/>
      <c r="F166" s="13"/>
      <c r="G166" s="13"/>
      <c r="H166" s="9"/>
      <c r="I166" s="26"/>
    </row>
    <row r="167" spans="1:9" ht="14.25">
      <c r="A167" s="25"/>
      <c r="B167" s="65"/>
      <c r="C167" s="66"/>
      <c r="D167" s="67"/>
      <c r="E167" s="68"/>
      <c r="F167" s="68"/>
      <c r="G167" s="67"/>
      <c r="H167" s="9"/>
      <c r="I167" s="26"/>
    </row>
    <row r="168" spans="1:9" ht="15" thickBot="1">
      <c r="A168" s="27"/>
      <c r="B168" s="14"/>
      <c r="C168" s="69"/>
      <c r="D168" s="70"/>
      <c r="E168" s="71"/>
      <c r="F168" s="71"/>
      <c r="G168" s="70"/>
      <c r="H168" s="28"/>
      <c r="I168" s="29"/>
    </row>
    <row r="169" spans="1:9">
      <c r="A169" s="441" t="s">
        <v>14</v>
      </c>
      <c r="B169" s="442"/>
      <c r="C169" s="442"/>
      <c r="D169" s="443"/>
      <c r="E169" s="383" t="s">
        <v>12</v>
      </c>
      <c r="F169" s="384"/>
      <c r="G169" s="444" t="s">
        <v>92</v>
      </c>
      <c r="H169" s="445"/>
      <c r="I169" s="446"/>
    </row>
    <row r="170" spans="1:9">
      <c r="A170" s="428" t="s">
        <v>116</v>
      </c>
      <c r="B170" s="429"/>
      <c r="C170" s="429"/>
      <c r="D170" s="430"/>
      <c r="E170" s="388" t="s">
        <v>11</v>
      </c>
      <c r="F170" s="389"/>
      <c r="G170" s="395" t="s">
        <v>9</v>
      </c>
      <c r="H170" s="395"/>
      <c r="I170" s="396"/>
    </row>
    <row r="171" spans="1:9">
      <c r="A171" s="431"/>
      <c r="B171" s="432"/>
      <c r="C171" s="432"/>
      <c r="D171" s="433"/>
      <c r="E171" s="388" t="s">
        <v>10</v>
      </c>
      <c r="F171" s="389"/>
      <c r="G171" s="395" t="s">
        <v>6</v>
      </c>
      <c r="H171" s="395"/>
      <c r="I171" s="396"/>
    </row>
    <row r="172" spans="1:9" ht="13.5" thickBot="1">
      <c r="A172" s="431"/>
      <c r="B172" s="432"/>
      <c r="C172" s="432"/>
      <c r="D172" s="433"/>
      <c r="E172" s="16" t="s">
        <v>13</v>
      </c>
      <c r="F172" s="395" t="s">
        <v>7</v>
      </c>
      <c r="G172" s="395"/>
      <c r="H172" s="488"/>
      <c r="I172" s="489"/>
    </row>
    <row r="173" spans="1:9" ht="24">
      <c r="A173" s="431"/>
      <c r="B173" s="432"/>
      <c r="C173" s="432"/>
      <c r="D173" s="433"/>
      <c r="E173" s="17" t="s">
        <v>8</v>
      </c>
      <c r="F173" s="397" t="s">
        <v>117</v>
      </c>
      <c r="G173" s="454"/>
      <c r="H173" s="99" t="s">
        <v>32</v>
      </c>
      <c r="I173" s="344" t="s">
        <v>506</v>
      </c>
    </row>
    <row r="174" spans="1:9" ht="13.5" thickBot="1">
      <c r="A174" s="434"/>
      <c r="B174" s="435"/>
      <c r="C174" s="435"/>
      <c r="D174" s="436"/>
      <c r="E174" s="485"/>
      <c r="F174" s="486"/>
      <c r="G174" s="487"/>
      <c r="H174" s="51" t="s">
        <v>81</v>
      </c>
      <c r="I174" s="266">
        <v>42</v>
      </c>
    </row>
    <row r="183" spans="1:9" ht="13.5" thickBot="1"/>
    <row r="184" spans="1:9" ht="18">
      <c r="A184" s="417"/>
      <c r="B184" s="419" t="s">
        <v>4</v>
      </c>
      <c r="C184" s="419"/>
      <c r="D184" s="419"/>
      <c r="E184" s="419"/>
      <c r="F184" s="419"/>
      <c r="G184" s="419"/>
      <c r="H184" s="419"/>
      <c r="I184" s="420"/>
    </row>
    <row r="185" spans="1:9" ht="18.75" thickBot="1">
      <c r="A185" s="418"/>
      <c r="B185" s="421" t="s">
        <v>5</v>
      </c>
      <c r="C185" s="421"/>
      <c r="D185" s="421"/>
      <c r="E185" s="421"/>
      <c r="F185" s="421"/>
      <c r="G185" s="421"/>
      <c r="H185" s="421"/>
      <c r="I185" s="422"/>
    </row>
    <row r="186" spans="1:9" ht="13.5" thickBot="1">
      <c r="A186" s="459"/>
      <c r="B186" s="460"/>
      <c r="C186" s="460"/>
      <c r="D186" s="460"/>
      <c r="E186" s="460"/>
      <c r="F186" s="460"/>
      <c r="G186" s="460"/>
      <c r="H186" s="460"/>
      <c r="I186" s="460"/>
    </row>
    <row r="187" spans="1:9" ht="18.75" thickBot="1">
      <c r="A187" s="457" t="s">
        <v>110</v>
      </c>
      <c r="B187" s="458"/>
      <c r="C187" s="339" t="s">
        <v>508</v>
      </c>
      <c r="D187" s="426" t="s">
        <v>168</v>
      </c>
      <c r="E187" s="426"/>
      <c r="F187" s="426"/>
      <c r="G187" s="426"/>
      <c r="H187" s="426"/>
      <c r="I187" s="427"/>
    </row>
    <row r="188" spans="1:9" ht="18.75" thickBot="1">
      <c r="A188" s="473"/>
      <c r="B188" s="473"/>
      <c r="C188" s="473"/>
      <c r="D188" s="473"/>
      <c r="E188" s="473"/>
      <c r="F188" s="473"/>
      <c r="G188" s="473"/>
      <c r="H188" s="473"/>
      <c r="I188" s="473"/>
    </row>
    <row r="189" spans="1:9" ht="15.75" thickBot="1">
      <c r="A189" s="408" t="s">
        <v>77</v>
      </c>
      <c r="B189" s="409"/>
      <c r="C189" s="409"/>
      <c r="D189" s="409"/>
      <c r="E189" s="409"/>
      <c r="F189" s="409"/>
      <c r="G189" s="409"/>
      <c r="H189" s="409"/>
      <c r="I189" s="410"/>
    </row>
    <row r="190" spans="1:9">
      <c r="A190" s="36" t="s">
        <v>33</v>
      </c>
      <c r="B190" s="37" t="s">
        <v>34</v>
      </c>
      <c r="C190" s="37" t="s">
        <v>78</v>
      </c>
      <c r="D190" s="474" t="s">
        <v>79</v>
      </c>
      <c r="E190" s="475"/>
      <c r="F190" s="475"/>
      <c r="G190" s="475"/>
      <c r="H190" s="475"/>
      <c r="I190" s="476"/>
    </row>
    <row r="191" spans="1:9">
      <c r="A191" s="38" t="s">
        <v>35</v>
      </c>
      <c r="B191" s="39" t="s">
        <v>111</v>
      </c>
      <c r="C191" s="39">
        <v>3</v>
      </c>
      <c r="D191" s="477" t="s">
        <v>328</v>
      </c>
      <c r="E191" s="478"/>
      <c r="F191" s="478"/>
      <c r="G191" s="478"/>
      <c r="H191" s="478"/>
      <c r="I191" s="479"/>
    </row>
    <row r="192" spans="1:9" ht="24.75" thickBot="1">
      <c r="A192" s="40" t="s">
        <v>36</v>
      </c>
      <c r="B192" s="41">
        <v>53</v>
      </c>
      <c r="C192" s="42" t="s">
        <v>37</v>
      </c>
      <c r="D192" s="41"/>
      <c r="E192" s="43" t="s">
        <v>38</v>
      </c>
      <c r="F192" s="41"/>
      <c r="G192" s="42" t="s">
        <v>39</v>
      </c>
      <c r="H192" s="41">
        <v>3</v>
      </c>
      <c r="I192" s="7"/>
    </row>
    <row r="193" spans="1:9" ht="34.5" thickBot="1">
      <c r="A193" s="90" t="s">
        <v>40</v>
      </c>
      <c r="B193" s="83" t="s">
        <v>41</v>
      </c>
      <c r="C193" s="278" t="s">
        <v>42</v>
      </c>
      <c r="D193" s="89" t="s">
        <v>43</v>
      </c>
      <c r="E193" s="480" t="s">
        <v>44</v>
      </c>
      <c r="F193" s="481"/>
      <c r="G193" s="481"/>
      <c r="H193" s="481"/>
      <c r="I193" s="482"/>
    </row>
    <row r="194" spans="1:9" ht="15.75">
      <c r="A194" s="76" t="s">
        <v>45</v>
      </c>
      <c r="B194" s="145" t="s">
        <v>52</v>
      </c>
      <c r="C194" s="1"/>
      <c r="D194" s="88"/>
      <c r="E194" s="85" t="s">
        <v>47</v>
      </c>
      <c r="F194" s="78" t="s">
        <v>48</v>
      </c>
      <c r="G194" s="86" t="s">
        <v>49</v>
      </c>
      <c r="H194" s="78"/>
      <c r="I194" s="8"/>
    </row>
    <row r="195" spans="1:9" ht="15.75">
      <c r="A195" s="44" t="s">
        <v>50</v>
      </c>
      <c r="B195" s="46" t="s">
        <v>46</v>
      </c>
      <c r="C195" s="1"/>
      <c r="D195" s="45"/>
      <c r="E195" s="47" t="s">
        <v>195</v>
      </c>
      <c r="F195" s="261" t="s">
        <v>306</v>
      </c>
      <c r="G195" s="261" t="s">
        <v>305</v>
      </c>
      <c r="H195" s="269"/>
      <c r="I195" s="5"/>
    </row>
    <row r="196" spans="1:9" ht="13.5" thickBot="1">
      <c r="A196" s="154" t="s">
        <v>51</v>
      </c>
      <c r="B196" s="152" t="s">
        <v>52</v>
      </c>
      <c r="C196" s="60"/>
      <c r="D196" s="73"/>
      <c r="E196" s="156" t="s">
        <v>84</v>
      </c>
      <c r="F196" s="108" t="s">
        <v>84</v>
      </c>
      <c r="G196" s="108" t="s">
        <v>84</v>
      </c>
      <c r="H196" s="153"/>
      <c r="I196" s="159"/>
    </row>
    <row r="197" spans="1:9" ht="23.25" thickBot="1">
      <c r="A197" s="151" t="s">
        <v>53</v>
      </c>
      <c r="B197" s="80" t="s">
        <v>54</v>
      </c>
      <c r="C197" s="81" t="s">
        <v>55</v>
      </c>
      <c r="D197" s="81" t="s">
        <v>56</v>
      </c>
      <c r="E197" s="82" t="s">
        <v>57</v>
      </c>
      <c r="F197" s="83" t="s">
        <v>58</v>
      </c>
      <c r="G197" s="82" t="s">
        <v>59</v>
      </c>
      <c r="H197" s="275"/>
      <c r="I197" s="84" t="s">
        <v>60</v>
      </c>
    </row>
    <row r="198" spans="1:9">
      <c r="A198" s="76" t="s">
        <v>25</v>
      </c>
      <c r="B198" s="149">
        <v>10</v>
      </c>
      <c r="C198" s="149">
        <v>14</v>
      </c>
      <c r="D198" s="149">
        <v>20</v>
      </c>
      <c r="E198" s="103">
        <v>8</v>
      </c>
      <c r="F198" s="103">
        <v>4</v>
      </c>
      <c r="G198" s="103">
        <v>1</v>
      </c>
      <c r="H198" s="147"/>
      <c r="I198" s="212">
        <v>2</v>
      </c>
    </row>
    <row r="199" spans="1:9">
      <c r="A199" s="44" t="s">
        <v>61</v>
      </c>
      <c r="B199" s="261" t="s">
        <v>137</v>
      </c>
      <c r="C199" s="261" t="s">
        <v>203</v>
      </c>
      <c r="D199" s="261" t="s">
        <v>137</v>
      </c>
      <c r="E199" s="264" t="s">
        <v>119</v>
      </c>
      <c r="F199" s="264" t="s">
        <v>229</v>
      </c>
      <c r="G199" s="264" t="s">
        <v>130</v>
      </c>
      <c r="H199" s="235"/>
      <c r="I199" s="246"/>
    </row>
    <row r="200" spans="1:9" ht="13.5" thickBot="1">
      <c r="A200" s="52" t="s">
        <v>27</v>
      </c>
      <c r="B200" s="144" t="s">
        <v>84</v>
      </c>
      <c r="C200" s="144" t="s">
        <v>84</v>
      </c>
      <c r="D200" s="144" t="s">
        <v>84</v>
      </c>
      <c r="E200" s="120" t="s">
        <v>84</v>
      </c>
      <c r="F200" s="120" t="s">
        <v>84</v>
      </c>
      <c r="G200" s="120" t="s">
        <v>84</v>
      </c>
      <c r="H200" s="74"/>
      <c r="I200" s="279"/>
    </row>
    <row r="201" spans="1:9" ht="13.5" thickBot="1">
      <c r="A201" s="93" t="s">
        <v>80</v>
      </c>
      <c r="B201" s="82" t="s">
        <v>62</v>
      </c>
      <c r="C201" s="82" t="s">
        <v>63</v>
      </c>
      <c r="D201" s="483" t="s">
        <v>64</v>
      </c>
      <c r="E201" s="484"/>
      <c r="F201" s="82" t="s">
        <v>65</v>
      </c>
      <c r="G201" s="82" t="s">
        <v>180</v>
      </c>
      <c r="H201" s="82" t="s">
        <v>253</v>
      </c>
      <c r="I201" s="96"/>
    </row>
    <row r="202" spans="1:9">
      <c r="A202" s="91" t="s">
        <v>25</v>
      </c>
      <c r="B202" s="103">
        <v>2</v>
      </c>
      <c r="C202" s="103">
        <v>5</v>
      </c>
      <c r="D202" s="491">
        <v>10</v>
      </c>
      <c r="E202" s="492"/>
      <c r="F202" s="103">
        <v>38</v>
      </c>
      <c r="G202" s="103">
        <v>2</v>
      </c>
      <c r="H202" s="281">
        <v>1</v>
      </c>
      <c r="I202" s="281"/>
    </row>
    <row r="203" spans="1:9">
      <c r="A203" s="54" t="s">
        <v>66</v>
      </c>
      <c r="B203" s="264" t="s">
        <v>329</v>
      </c>
      <c r="C203" s="264" t="s">
        <v>172</v>
      </c>
      <c r="D203" s="454" t="s">
        <v>273</v>
      </c>
      <c r="E203" s="493"/>
      <c r="F203" s="264" t="s">
        <v>171</v>
      </c>
      <c r="G203" s="264" t="s">
        <v>203</v>
      </c>
      <c r="H203" s="264" t="s">
        <v>203</v>
      </c>
      <c r="I203" s="220"/>
    </row>
    <row r="204" spans="1:9">
      <c r="A204" s="55" t="s">
        <v>27</v>
      </c>
      <c r="B204" s="56" t="s">
        <v>84</v>
      </c>
      <c r="C204" s="277" t="s">
        <v>84</v>
      </c>
      <c r="D204" s="277" t="s">
        <v>67</v>
      </c>
      <c r="E204" s="277" t="s">
        <v>68</v>
      </c>
      <c r="F204" s="264" t="s">
        <v>84</v>
      </c>
      <c r="G204" s="264" t="s">
        <v>84</v>
      </c>
      <c r="H204" s="220" t="s">
        <v>84</v>
      </c>
      <c r="I204" s="1"/>
    </row>
    <row r="205" spans="1:9" ht="13.5" thickBot="1">
      <c r="A205" s="57"/>
      <c r="B205" s="58"/>
      <c r="C205" s="59"/>
      <c r="D205" s="59" t="s">
        <v>326</v>
      </c>
      <c r="E205" s="305"/>
      <c r="F205" s="60"/>
      <c r="G205" s="60"/>
      <c r="H205" s="73"/>
      <c r="I205" s="73"/>
    </row>
    <row r="206" spans="1:9">
      <c r="A206" s="465" t="s">
        <v>69</v>
      </c>
      <c r="B206" s="10" t="s">
        <v>70</v>
      </c>
      <c r="C206" s="10"/>
      <c r="D206" s="467"/>
      <c r="E206" s="10" t="s">
        <v>73</v>
      </c>
      <c r="F206" s="10" t="s">
        <v>74</v>
      </c>
      <c r="G206" s="3"/>
      <c r="H206" s="3"/>
      <c r="I206" s="4"/>
    </row>
    <row r="207" spans="1:9" ht="13.5" thickBot="1">
      <c r="A207" s="466"/>
      <c r="B207" s="283" t="s">
        <v>52</v>
      </c>
      <c r="C207" s="102"/>
      <c r="D207" s="468"/>
      <c r="E207" s="102" t="s">
        <v>52</v>
      </c>
      <c r="F207" s="6"/>
      <c r="G207" s="6"/>
      <c r="H207" s="6"/>
      <c r="I207" s="7"/>
    </row>
    <row r="208" spans="1:9" ht="13.5" thickBot="1">
      <c r="A208" s="469"/>
      <c r="B208" s="469"/>
      <c r="C208" s="469"/>
      <c r="D208" s="469"/>
      <c r="E208" s="469"/>
      <c r="F208" s="469"/>
      <c r="G208" s="469"/>
      <c r="H208" s="469"/>
      <c r="I208" s="469"/>
    </row>
    <row r="209" spans="1:9" ht="13.5" thickBot="1">
      <c r="A209" s="470" t="s">
        <v>75</v>
      </c>
      <c r="B209" s="471"/>
      <c r="C209" s="471"/>
      <c r="D209" s="471"/>
      <c r="E209" s="471"/>
      <c r="F209" s="471"/>
      <c r="G209" s="471"/>
      <c r="H209" s="471"/>
      <c r="I209" s="472"/>
    </row>
    <row r="210" spans="1:9">
      <c r="A210" s="61"/>
      <c r="B210" s="11"/>
      <c r="C210" s="11"/>
      <c r="D210" s="11"/>
      <c r="E210" s="11"/>
      <c r="F210" s="11"/>
      <c r="G210" s="11"/>
      <c r="H210" s="98"/>
      <c r="I210" s="24"/>
    </row>
    <row r="211" spans="1:9">
      <c r="A211" s="62"/>
      <c r="B211" s="13"/>
      <c r="C211" s="13"/>
      <c r="D211" s="13"/>
      <c r="E211" s="13"/>
      <c r="F211" s="13"/>
      <c r="G211" s="13"/>
      <c r="H211" s="97"/>
      <c r="I211" s="26"/>
    </row>
    <row r="212" spans="1:9">
      <c r="A212" s="62"/>
      <c r="B212" s="13"/>
      <c r="C212" s="13"/>
      <c r="D212" s="13"/>
      <c r="E212" s="13"/>
      <c r="F212" s="13"/>
      <c r="G212" s="13"/>
      <c r="H212" s="97"/>
      <c r="I212" s="26"/>
    </row>
    <row r="213" spans="1:9">
      <c r="A213" s="12"/>
      <c r="B213" s="13"/>
      <c r="C213" s="13"/>
      <c r="D213" s="13"/>
      <c r="E213" s="109"/>
      <c r="F213" s="63"/>
      <c r="G213" s="63"/>
      <c r="H213" s="9"/>
      <c r="I213" s="26"/>
    </row>
    <row r="214" spans="1:9">
      <c r="A214" s="12"/>
      <c r="B214" s="13"/>
      <c r="C214" s="13"/>
      <c r="D214" s="13"/>
      <c r="E214" s="9"/>
      <c r="F214" s="9"/>
      <c r="G214" s="9"/>
      <c r="H214" s="9"/>
      <c r="I214" s="26"/>
    </row>
    <row r="215" spans="1:9">
      <c r="A215" s="12"/>
      <c r="B215" s="13"/>
      <c r="C215" s="13"/>
      <c r="D215" s="13"/>
      <c r="E215" s="9"/>
      <c r="F215" s="9"/>
      <c r="G215" s="9"/>
      <c r="H215" s="9"/>
      <c r="I215" s="26"/>
    </row>
    <row r="216" spans="1:9">
      <c r="A216" s="12"/>
      <c r="B216" s="13"/>
      <c r="C216" s="13"/>
      <c r="D216" s="13"/>
      <c r="E216" s="9"/>
      <c r="F216" s="9"/>
      <c r="G216" s="9"/>
      <c r="H216" s="9"/>
      <c r="I216" s="26"/>
    </row>
    <row r="217" spans="1:9">
      <c r="A217" s="25"/>
      <c r="B217" s="9"/>
      <c r="C217" s="9"/>
      <c r="D217" s="9"/>
      <c r="E217" s="9"/>
      <c r="F217" s="9"/>
      <c r="G217" s="9"/>
      <c r="H217" s="9"/>
      <c r="I217" s="26"/>
    </row>
    <row r="218" spans="1:9">
      <c r="A218" s="64"/>
      <c r="B218" s="13"/>
      <c r="C218" s="13"/>
      <c r="D218" s="13"/>
      <c r="E218" s="9"/>
      <c r="F218" s="9"/>
      <c r="G218" s="9"/>
      <c r="H218" s="9"/>
      <c r="I218" s="26"/>
    </row>
    <row r="219" spans="1:9">
      <c r="A219" s="12"/>
      <c r="B219" s="13"/>
      <c r="C219" s="13"/>
      <c r="D219" s="13"/>
      <c r="E219" s="9"/>
      <c r="F219" s="9"/>
      <c r="G219" s="9"/>
      <c r="H219" s="9"/>
      <c r="I219" s="26"/>
    </row>
    <row r="220" spans="1:9">
      <c r="A220" s="12"/>
      <c r="B220" s="13"/>
      <c r="C220" s="13"/>
      <c r="D220" s="13"/>
      <c r="E220" s="9"/>
      <c r="F220" s="9"/>
      <c r="G220" s="9"/>
      <c r="H220" s="9"/>
      <c r="I220" s="26"/>
    </row>
    <row r="221" spans="1:9">
      <c r="A221" s="12"/>
      <c r="B221" s="13"/>
      <c r="C221" s="13"/>
      <c r="D221" s="13"/>
      <c r="E221" s="9"/>
      <c r="F221" s="9"/>
      <c r="G221" s="9"/>
      <c r="H221" s="9"/>
      <c r="I221" s="26"/>
    </row>
    <row r="222" spans="1:9">
      <c r="A222" s="12"/>
      <c r="B222" s="9"/>
      <c r="C222" s="9"/>
      <c r="D222" s="9"/>
      <c r="E222" s="9"/>
      <c r="F222" s="9"/>
      <c r="G222" s="9"/>
      <c r="H222" s="9"/>
      <c r="I222" s="26"/>
    </row>
    <row r="223" spans="1:9">
      <c r="A223" s="12"/>
      <c r="B223" s="9"/>
      <c r="C223" s="9"/>
      <c r="D223" s="9"/>
      <c r="E223" s="9"/>
      <c r="F223" s="9"/>
      <c r="G223" s="9"/>
      <c r="H223" s="9"/>
      <c r="I223" s="26"/>
    </row>
    <row r="224" spans="1:9">
      <c r="A224" s="12"/>
      <c r="B224" s="9"/>
      <c r="C224" s="9"/>
      <c r="D224" s="9"/>
      <c r="E224" s="9"/>
      <c r="F224" s="9"/>
      <c r="G224" s="9"/>
      <c r="H224" s="9"/>
      <c r="I224" s="26"/>
    </row>
    <row r="225" spans="1:9">
      <c r="A225" s="12"/>
      <c r="B225" s="9"/>
      <c r="C225" s="9"/>
      <c r="D225" s="9"/>
      <c r="E225" s="9"/>
      <c r="F225" s="9"/>
      <c r="G225" s="9"/>
      <c r="H225" s="9"/>
      <c r="I225" s="26"/>
    </row>
    <row r="226" spans="1:9">
      <c r="A226" s="12"/>
      <c r="B226" s="9"/>
      <c r="C226" s="9"/>
      <c r="D226" s="9"/>
      <c r="E226" s="9"/>
      <c r="F226" s="9"/>
      <c r="G226" s="9"/>
      <c r="H226" s="9"/>
      <c r="I226" s="26"/>
    </row>
    <row r="227" spans="1:9">
      <c r="A227" s="12"/>
      <c r="B227" s="109"/>
      <c r="C227" s="13"/>
      <c r="D227" s="13"/>
      <c r="E227" s="13"/>
      <c r="F227" s="13"/>
      <c r="G227" s="13"/>
      <c r="H227" s="9"/>
      <c r="I227" s="26"/>
    </row>
    <row r="228" spans="1:9" ht="14.25">
      <c r="A228" s="25"/>
      <c r="B228" s="65"/>
      <c r="C228" s="66"/>
      <c r="D228" s="67"/>
      <c r="E228" s="68"/>
      <c r="F228" s="68"/>
      <c r="G228" s="67"/>
      <c r="H228" s="9"/>
      <c r="I228" s="26"/>
    </row>
    <row r="229" spans="1:9" ht="15" thickBot="1">
      <c r="A229" s="27"/>
      <c r="B229" s="14"/>
      <c r="C229" s="69"/>
      <c r="D229" s="70"/>
      <c r="E229" s="71"/>
      <c r="F229" s="71"/>
      <c r="G229" s="70"/>
      <c r="H229" s="28"/>
      <c r="I229" s="29"/>
    </row>
    <row r="230" spans="1:9">
      <c r="A230" s="441" t="s">
        <v>14</v>
      </c>
      <c r="B230" s="442"/>
      <c r="C230" s="442"/>
      <c r="D230" s="443"/>
      <c r="E230" s="383" t="s">
        <v>12</v>
      </c>
      <c r="F230" s="384"/>
      <c r="G230" s="444" t="s">
        <v>92</v>
      </c>
      <c r="H230" s="445"/>
      <c r="I230" s="446"/>
    </row>
    <row r="231" spans="1:9">
      <c r="A231" s="428" t="s">
        <v>116</v>
      </c>
      <c r="B231" s="429"/>
      <c r="C231" s="429"/>
      <c r="D231" s="430"/>
      <c r="E231" s="388" t="s">
        <v>11</v>
      </c>
      <c r="F231" s="389"/>
      <c r="G231" s="395" t="s">
        <v>9</v>
      </c>
      <c r="H231" s="395"/>
      <c r="I231" s="396"/>
    </row>
    <row r="232" spans="1:9">
      <c r="A232" s="431"/>
      <c r="B232" s="432"/>
      <c r="C232" s="432"/>
      <c r="D232" s="433"/>
      <c r="E232" s="388" t="s">
        <v>10</v>
      </c>
      <c r="F232" s="389"/>
      <c r="G232" s="395" t="s">
        <v>6</v>
      </c>
      <c r="H232" s="395"/>
      <c r="I232" s="396"/>
    </row>
    <row r="233" spans="1:9" ht="13.5" thickBot="1">
      <c r="A233" s="431"/>
      <c r="B233" s="432"/>
      <c r="C233" s="432"/>
      <c r="D233" s="433"/>
      <c r="E233" s="16" t="s">
        <v>13</v>
      </c>
      <c r="F233" s="395" t="s">
        <v>7</v>
      </c>
      <c r="G233" s="395"/>
      <c r="H233" s="488"/>
      <c r="I233" s="489"/>
    </row>
    <row r="234" spans="1:9" ht="24">
      <c r="A234" s="431"/>
      <c r="B234" s="432"/>
      <c r="C234" s="432"/>
      <c r="D234" s="433"/>
      <c r="E234" s="17" t="s">
        <v>8</v>
      </c>
      <c r="F234" s="397" t="s">
        <v>117</v>
      </c>
      <c r="G234" s="454"/>
      <c r="H234" s="99" t="s">
        <v>32</v>
      </c>
      <c r="I234" s="344" t="s">
        <v>508</v>
      </c>
    </row>
    <row r="235" spans="1:9" ht="13.5" thickBot="1">
      <c r="A235" s="434"/>
      <c r="B235" s="435"/>
      <c r="C235" s="435"/>
      <c r="D235" s="436"/>
      <c r="E235" s="485"/>
      <c r="F235" s="486"/>
      <c r="G235" s="487"/>
      <c r="H235" s="51" t="s">
        <v>81</v>
      </c>
      <c r="I235" s="266">
        <v>43</v>
      </c>
    </row>
    <row r="244" spans="1:9" ht="13.5" thickBot="1"/>
    <row r="245" spans="1:9" ht="18">
      <c r="A245" s="417"/>
      <c r="B245" s="419" t="s">
        <v>4</v>
      </c>
      <c r="C245" s="419"/>
      <c r="D245" s="419"/>
      <c r="E245" s="419"/>
      <c r="F245" s="419"/>
      <c r="G245" s="419"/>
      <c r="H245" s="419"/>
      <c r="I245" s="420"/>
    </row>
    <row r="246" spans="1:9" ht="18.75" thickBot="1">
      <c r="A246" s="418"/>
      <c r="B246" s="421" t="s">
        <v>5</v>
      </c>
      <c r="C246" s="421"/>
      <c r="D246" s="421"/>
      <c r="E246" s="421"/>
      <c r="F246" s="421"/>
      <c r="G246" s="421"/>
      <c r="H246" s="421"/>
      <c r="I246" s="422"/>
    </row>
    <row r="247" spans="1:9" ht="13.5" thickBot="1">
      <c r="A247" s="459"/>
      <c r="B247" s="460"/>
      <c r="C247" s="460"/>
      <c r="D247" s="460"/>
      <c r="E247" s="460"/>
      <c r="F247" s="460"/>
      <c r="G247" s="460"/>
      <c r="H247" s="460"/>
      <c r="I247" s="460"/>
    </row>
    <row r="248" spans="1:9" ht="18.75" thickBot="1">
      <c r="A248" s="457" t="s">
        <v>110</v>
      </c>
      <c r="B248" s="458"/>
      <c r="C248" s="339" t="s">
        <v>509</v>
      </c>
      <c r="D248" s="426" t="s">
        <v>168</v>
      </c>
      <c r="E248" s="426"/>
      <c r="F248" s="426"/>
      <c r="G248" s="426"/>
      <c r="H248" s="426"/>
      <c r="I248" s="427"/>
    </row>
    <row r="249" spans="1:9" ht="18.75" thickBot="1">
      <c r="A249" s="473"/>
      <c r="B249" s="473"/>
      <c r="C249" s="473"/>
      <c r="D249" s="473"/>
      <c r="E249" s="473"/>
      <c r="F249" s="473"/>
      <c r="G249" s="473"/>
      <c r="H249" s="473"/>
      <c r="I249" s="473"/>
    </row>
    <row r="250" spans="1:9" ht="15.75" thickBot="1">
      <c r="A250" s="408" t="s">
        <v>77</v>
      </c>
      <c r="B250" s="409"/>
      <c r="C250" s="409"/>
      <c r="D250" s="409"/>
      <c r="E250" s="409"/>
      <c r="F250" s="409"/>
      <c r="G250" s="409"/>
      <c r="H250" s="409"/>
      <c r="I250" s="410"/>
    </row>
    <row r="251" spans="1:9">
      <c r="A251" s="36" t="s">
        <v>33</v>
      </c>
      <c r="B251" s="37" t="s">
        <v>34</v>
      </c>
      <c r="C251" s="37" t="s">
        <v>78</v>
      </c>
      <c r="D251" s="474" t="s">
        <v>79</v>
      </c>
      <c r="E251" s="475"/>
      <c r="F251" s="475"/>
      <c r="G251" s="475"/>
      <c r="H251" s="475"/>
      <c r="I251" s="476"/>
    </row>
    <row r="252" spans="1:9">
      <c r="A252" s="38" t="s">
        <v>35</v>
      </c>
      <c r="B252" s="39" t="s">
        <v>111</v>
      </c>
      <c r="C252" s="39">
        <v>3</v>
      </c>
      <c r="D252" s="477" t="s">
        <v>331</v>
      </c>
      <c r="E252" s="478"/>
      <c r="F252" s="478"/>
      <c r="G252" s="478"/>
      <c r="H252" s="478"/>
      <c r="I252" s="479"/>
    </row>
    <row r="253" spans="1:9" ht="24.75" thickBot="1">
      <c r="A253" s="40" t="s">
        <v>36</v>
      </c>
      <c r="B253" s="41">
        <v>23.22</v>
      </c>
      <c r="C253" s="42" t="s">
        <v>37</v>
      </c>
      <c r="D253" s="41"/>
      <c r="E253" s="43" t="s">
        <v>38</v>
      </c>
      <c r="F253" s="41"/>
      <c r="G253" s="42" t="s">
        <v>39</v>
      </c>
      <c r="H253" s="41">
        <v>3</v>
      </c>
      <c r="I253" s="7"/>
    </row>
    <row r="254" spans="1:9" ht="34.5" thickBot="1">
      <c r="A254" s="90" t="s">
        <v>40</v>
      </c>
      <c r="B254" s="83" t="s">
        <v>41</v>
      </c>
      <c r="C254" s="278" t="s">
        <v>42</v>
      </c>
      <c r="D254" s="89" t="s">
        <v>43</v>
      </c>
      <c r="E254" s="480" t="s">
        <v>44</v>
      </c>
      <c r="F254" s="481"/>
      <c r="G254" s="481"/>
      <c r="H254" s="481"/>
      <c r="I254" s="482"/>
    </row>
    <row r="255" spans="1:9" ht="15.75">
      <c r="A255" s="76" t="s">
        <v>45</v>
      </c>
      <c r="B255" s="145" t="s">
        <v>52</v>
      </c>
      <c r="C255" s="1"/>
      <c r="D255" s="88"/>
      <c r="E255" s="85" t="s">
        <v>47</v>
      </c>
      <c r="F255" s="78" t="s">
        <v>48</v>
      </c>
      <c r="G255" s="86" t="s">
        <v>49</v>
      </c>
      <c r="H255" s="78"/>
      <c r="I255" s="8"/>
    </row>
    <row r="256" spans="1:9" ht="15.75">
      <c r="A256" s="44" t="s">
        <v>50</v>
      </c>
      <c r="B256" s="46" t="s">
        <v>46</v>
      </c>
      <c r="C256" s="1"/>
      <c r="D256" s="45"/>
      <c r="E256" s="47" t="s">
        <v>195</v>
      </c>
      <c r="F256" s="261" t="s">
        <v>306</v>
      </c>
      <c r="G256" s="261" t="s">
        <v>305</v>
      </c>
      <c r="H256" s="269"/>
      <c r="I256" s="5"/>
    </row>
    <row r="257" spans="1:9" ht="13.5" thickBot="1">
      <c r="A257" s="154" t="s">
        <v>51</v>
      </c>
      <c r="B257" s="152" t="s">
        <v>52</v>
      </c>
      <c r="C257" s="60"/>
      <c r="D257" s="73"/>
      <c r="E257" s="156" t="s">
        <v>84</v>
      </c>
      <c r="F257" s="108" t="s">
        <v>84</v>
      </c>
      <c r="G257" s="108" t="s">
        <v>84</v>
      </c>
      <c r="H257" s="153"/>
      <c r="I257" s="159"/>
    </row>
    <row r="258" spans="1:9" ht="13.5" thickBot="1">
      <c r="A258" s="151" t="s">
        <v>53</v>
      </c>
      <c r="B258" s="80" t="s">
        <v>54</v>
      </c>
      <c r="C258" s="81" t="s">
        <v>55</v>
      </c>
      <c r="D258" s="81" t="s">
        <v>56</v>
      </c>
      <c r="E258" s="82" t="s">
        <v>57</v>
      </c>
      <c r="F258" s="83" t="s">
        <v>330</v>
      </c>
      <c r="G258" s="82" t="s">
        <v>198</v>
      </c>
      <c r="H258" s="84" t="s">
        <v>60</v>
      </c>
      <c r="I258" s="84" t="s">
        <v>53</v>
      </c>
    </row>
    <row r="259" spans="1:9">
      <c r="A259" s="76" t="s">
        <v>25</v>
      </c>
      <c r="B259" s="149"/>
      <c r="C259" s="149">
        <v>9</v>
      </c>
      <c r="D259" s="149">
        <v>2</v>
      </c>
      <c r="E259" s="149">
        <v>10</v>
      </c>
      <c r="F259" s="149">
        <v>3</v>
      </c>
      <c r="G259" s="149">
        <v>3</v>
      </c>
      <c r="H259" s="149">
        <v>1</v>
      </c>
      <c r="I259" s="304">
        <v>2</v>
      </c>
    </row>
    <row r="260" spans="1:9">
      <c r="A260" s="44" t="s">
        <v>61</v>
      </c>
      <c r="B260" s="269"/>
      <c r="C260" s="269" t="s">
        <v>293</v>
      </c>
      <c r="D260" s="269" t="s">
        <v>265</v>
      </c>
      <c r="E260" s="261" t="s">
        <v>318</v>
      </c>
      <c r="F260" s="261" t="s">
        <v>229</v>
      </c>
      <c r="G260" s="261" t="s">
        <v>265</v>
      </c>
      <c r="H260" s="261"/>
      <c r="I260" s="263" t="s">
        <v>87</v>
      </c>
    </row>
    <row r="261" spans="1:9" ht="13.5" thickBot="1">
      <c r="A261" s="52" t="s">
        <v>27</v>
      </c>
      <c r="B261" s="265"/>
      <c r="C261" s="265" t="s">
        <v>120</v>
      </c>
      <c r="D261" s="265" t="s">
        <v>84</v>
      </c>
      <c r="E261" s="265" t="s">
        <v>84</v>
      </c>
      <c r="F261" s="265" t="s">
        <v>84</v>
      </c>
      <c r="G261" s="265" t="s">
        <v>84</v>
      </c>
      <c r="H261" s="265"/>
      <c r="I261" s="268" t="s">
        <v>84</v>
      </c>
    </row>
    <row r="262" spans="1:9" ht="13.5" thickBot="1">
      <c r="A262" s="93" t="s">
        <v>80</v>
      </c>
      <c r="B262" s="82" t="s">
        <v>62</v>
      </c>
      <c r="C262" s="82" t="s">
        <v>63</v>
      </c>
      <c r="D262" s="483" t="s">
        <v>64</v>
      </c>
      <c r="E262" s="484"/>
      <c r="F262" s="82" t="s">
        <v>65</v>
      </c>
      <c r="G262" s="82" t="s">
        <v>180</v>
      </c>
      <c r="H262" s="82" t="s">
        <v>319</v>
      </c>
      <c r="I262" s="82" t="s">
        <v>274</v>
      </c>
    </row>
    <row r="263" spans="1:9">
      <c r="A263" s="91" t="s">
        <v>25</v>
      </c>
      <c r="B263" s="149">
        <v>1</v>
      </c>
      <c r="C263" s="149">
        <v>1</v>
      </c>
      <c r="D263" s="494">
        <v>2</v>
      </c>
      <c r="E263" s="495"/>
      <c r="F263" s="149">
        <v>5</v>
      </c>
      <c r="G263" s="149">
        <v>1</v>
      </c>
      <c r="H263" s="241">
        <v>1</v>
      </c>
      <c r="I263" s="241">
        <v>1</v>
      </c>
    </row>
    <row r="264" spans="1:9">
      <c r="A264" s="54" t="s">
        <v>66</v>
      </c>
      <c r="B264" s="261" t="s">
        <v>320</v>
      </c>
      <c r="C264" s="261" t="s">
        <v>321</v>
      </c>
      <c r="D264" s="496" t="s">
        <v>179</v>
      </c>
      <c r="E264" s="497"/>
      <c r="F264" s="261" t="s">
        <v>214</v>
      </c>
      <c r="G264" s="261" t="s">
        <v>214</v>
      </c>
      <c r="H264" s="262" t="s">
        <v>214</v>
      </c>
      <c r="I264" s="262" t="s">
        <v>172</v>
      </c>
    </row>
    <row r="265" spans="1:9">
      <c r="A265" s="55" t="s">
        <v>27</v>
      </c>
      <c r="B265" s="56"/>
      <c r="C265" s="277"/>
      <c r="D265" s="277" t="s">
        <v>67</v>
      </c>
      <c r="E265" s="277" t="s">
        <v>68</v>
      </c>
      <c r="F265" s="264" t="s">
        <v>84</v>
      </c>
      <c r="G265" s="264" t="s">
        <v>84</v>
      </c>
      <c r="H265" s="220" t="s">
        <v>84</v>
      </c>
      <c r="I265" s="220" t="s">
        <v>84</v>
      </c>
    </row>
    <row r="266" spans="1:9" ht="13.5" thickBot="1">
      <c r="A266" s="57"/>
      <c r="B266" s="58"/>
      <c r="C266" s="59"/>
      <c r="D266" s="267" t="s">
        <v>323</v>
      </c>
      <c r="E266" s="59"/>
      <c r="F266" s="60"/>
      <c r="G266" s="60"/>
      <c r="H266" s="73"/>
      <c r="I266" s="73"/>
    </row>
    <row r="267" spans="1:9">
      <c r="A267" s="465" t="s">
        <v>69</v>
      </c>
      <c r="B267" s="10" t="s">
        <v>70</v>
      </c>
      <c r="C267" s="10" t="s">
        <v>71</v>
      </c>
      <c r="D267" s="467" t="s">
        <v>72</v>
      </c>
      <c r="E267" s="10" t="s">
        <v>73</v>
      </c>
      <c r="F267" s="10"/>
      <c r="G267" s="297"/>
      <c r="H267" s="297"/>
      <c r="I267" s="298"/>
    </row>
    <row r="268" spans="1:9" ht="13.5" thickBot="1">
      <c r="A268" s="466"/>
      <c r="B268" s="267" t="s">
        <v>326</v>
      </c>
      <c r="C268" s="267"/>
      <c r="D268" s="468"/>
      <c r="E268" s="267" t="s">
        <v>326</v>
      </c>
      <c r="F268" s="267"/>
      <c r="G268" s="299"/>
      <c r="H268" s="300"/>
      <c r="I268" s="279"/>
    </row>
    <row r="269" spans="1:9" ht="13.5" thickBot="1">
      <c r="A269" s="469"/>
      <c r="B269" s="469"/>
      <c r="C269" s="469"/>
      <c r="D269" s="469"/>
      <c r="E269" s="469"/>
      <c r="F269" s="469"/>
      <c r="G269" s="469"/>
      <c r="H269" s="469"/>
      <c r="I269" s="469"/>
    </row>
    <row r="270" spans="1:9" ht="13.5" thickBot="1">
      <c r="A270" s="470" t="s">
        <v>75</v>
      </c>
      <c r="B270" s="471"/>
      <c r="C270" s="471"/>
      <c r="D270" s="471"/>
      <c r="E270" s="471"/>
      <c r="F270" s="471"/>
      <c r="G270" s="471"/>
      <c r="H270" s="471"/>
      <c r="I270" s="472"/>
    </row>
    <row r="271" spans="1:9">
      <c r="A271" s="61"/>
      <c r="B271" s="11"/>
      <c r="C271" s="11"/>
      <c r="D271" s="11"/>
      <c r="E271" s="11"/>
      <c r="F271" s="11"/>
      <c r="G271" s="11"/>
      <c r="H271" s="98"/>
      <c r="I271" s="24"/>
    </row>
    <row r="272" spans="1:9">
      <c r="A272" s="62"/>
      <c r="B272" s="13"/>
      <c r="C272" s="13"/>
      <c r="D272" s="13"/>
      <c r="E272" s="13"/>
      <c r="F272" s="13"/>
      <c r="G272" s="13"/>
      <c r="H272" s="97"/>
      <c r="I272" s="26"/>
    </row>
    <row r="273" spans="1:9">
      <c r="A273" s="62"/>
      <c r="B273" s="13"/>
      <c r="C273" s="13"/>
      <c r="D273" s="13"/>
      <c r="E273" s="13"/>
      <c r="F273" s="13"/>
      <c r="G273" s="13"/>
      <c r="H273" s="97"/>
      <c r="I273" s="26"/>
    </row>
    <row r="274" spans="1:9">
      <c r="A274" s="12"/>
      <c r="B274" s="13"/>
      <c r="C274" s="13"/>
      <c r="D274" s="13"/>
      <c r="E274" s="109"/>
      <c r="F274" s="63"/>
      <c r="G274" s="63"/>
      <c r="H274" s="9"/>
      <c r="I274" s="26"/>
    </row>
    <row r="275" spans="1:9">
      <c r="A275" s="12"/>
      <c r="B275" s="13"/>
      <c r="C275" s="13"/>
      <c r="D275" s="13"/>
      <c r="E275" s="9"/>
      <c r="F275" s="9"/>
      <c r="G275" s="9"/>
      <c r="H275" s="9"/>
      <c r="I275" s="26"/>
    </row>
    <row r="276" spans="1:9">
      <c r="A276" s="12"/>
      <c r="B276" s="13"/>
      <c r="C276" s="13"/>
      <c r="D276" s="13"/>
      <c r="E276" s="9"/>
      <c r="F276" s="9"/>
      <c r="G276" s="9"/>
      <c r="H276" s="9"/>
      <c r="I276" s="26"/>
    </row>
    <row r="277" spans="1:9">
      <c r="A277" s="12"/>
      <c r="B277" s="13"/>
      <c r="C277" s="13"/>
      <c r="D277" s="13"/>
      <c r="E277" s="9"/>
      <c r="F277" s="9"/>
      <c r="G277" s="9"/>
      <c r="H277" s="9"/>
      <c r="I277" s="26"/>
    </row>
    <row r="278" spans="1:9">
      <c r="A278" s="25"/>
      <c r="B278" s="9"/>
      <c r="C278" s="9"/>
      <c r="D278" s="9"/>
      <c r="E278" s="9"/>
      <c r="F278" s="9"/>
      <c r="G278" s="9"/>
      <c r="H278" s="9"/>
      <c r="I278" s="26"/>
    </row>
    <row r="279" spans="1:9">
      <c r="A279" s="64"/>
      <c r="B279" s="13"/>
      <c r="C279" s="13"/>
      <c r="D279" s="13"/>
      <c r="E279" s="9"/>
      <c r="F279" s="9"/>
      <c r="G279" s="9"/>
      <c r="H279" s="9"/>
      <c r="I279" s="26"/>
    </row>
    <row r="280" spans="1:9">
      <c r="A280" s="12"/>
      <c r="B280" s="13"/>
      <c r="C280" s="13"/>
      <c r="D280" s="13"/>
      <c r="E280" s="9"/>
      <c r="F280" s="9"/>
      <c r="G280" s="9"/>
      <c r="H280" s="9"/>
      <c r="I280" s="26"/>
    </row>
    <row r="281" spans="1:9">
      <c r="A281" s="12"/>
      <c r="B281" s="13"/>
      <c r="C281" s="13"/>
      <c r="D281" s="13"/>
      <c r="E281" s="9"/>
      <c r="F281" s="9"/>
      <c r="G281" s="9"/>
      <c r="H281" s="9"/>
      <c r="I281" s="26"/>
    </row>
    <row r="282" spans="1:9">
      <c r="A282" s="12"/>
      <c r="B282" s="13"/>
      <c r="C282" s="13"/>
      <c r="D282" s="13"/>
      <c r="E282" s="9"/>
      <c r="F282" s="9"/>
      <c r="G282" s="9"/>
      <c r="H282" s="9"/>
      <c r="I282" s="26"/>
    </row>
    <row r="283" spans="1:9">
      <c r="A283" s="12"/>
      <c r="B283" s="9"/>
      <c r="C283" s="9"/>
      <c r="D283" s="9"/>
      <c r="E283" s="9"/>
      <c r="F283" s="9"/>
      <c r="G283" s="9"/>
      <c r="H283" s="9"/>
      <c r="I283" s="26"/>
    </row>
    <row r="284" spans="1:9">
      <c r="A284" s="12"/>
      <c r="B284" s="9"/>
      <c r="C284" s="9"/>
      <c r="D284" s="9"/>
      <c r="E284" s="9"/>
      <c r="F284" s="9"/>
      <c r="G284" s="9"/>
      <c r="H284" s="9"/>
      <c r="I284" s="26"/>
    </row>
    <row r="285" spans="1:9">
      <c r="A285" s="12"/>
      <c r="B285" s="9"/>
      <c r="C285" s="9"/>
      <c r="D285" s="9"/>
      <c r="E285" s="9"/>
      <c r="F285" s="9"/>
      <c r="G285" s="9"/>
      <c r="H285" s="9"/>
      <c r="I285" s="26"/>
    </row>
    <row r="286" spans="1:9">
      <c r="A286" s="12"/>
      <c r="B286" s="9"/>
      <c r="C286" s="9"/>
      <c r="D286" s="9"/>
      <c r="E286" s="9"/>
      <c r="F286" s="9"/>
      <c r="G286" s="9"/>
      <c r="H286" s="9"/>
      <c r="I286" s="26"/>
    </row>
    <row r="287" spans="1:9">
      <c r="A287" s="12"/>
      <c r="B287" s="9"/>
      <c r="C287" s="9"/>
      <c r="D287" s="9"/>
      <c r="E287" s="9"/>
      <c r="F287" s="9"/>
      <c r="G287" s="9"/>
      <c r="H287" s="9"/>
      <c r="I287" s="26"/>
    </row>
    <row r="288" spans="1:9">
      <c r="A288" s="12"/>
      <c r="B288" s="109"/>
      <c r="C288" s="13"/>
      <c r="D288" s="13"/>
      <c r="E288" s="13"/>
      <c r="F288" s="13"/>
      <c r="G288" s="13"/>
      <c r="H288" s="9"/>
      <c r="I288" s="26"/>
    </row>
    <row r="289" spans="1:9" ht="14.25">
      <c r="A289" s="25"/>
      <c r="B289" s="65"/>
      <c r="C289" s="66"/>
      <c r="D289" s="67"/>
      <c r="E289" s="68"/>
      <c r="F289" s="68"/>
      <c r="G289" s="67"/>
      <c r="H289" s="9"/>
      <c r="I289" s="26"/>
    </row>
    <row r="290" spans="1:9" ht="15" thickBot="1">
      <c r="A290" s="27"/>
      <c r="B290" s="14"/>
      <c r="C290" s="69"/>
      <c r="D290" s="70"/>
      <c r="E290" s="71"/>
      <c r="F290" s="71"/>
      <c r="G290" s="70"/>
      <c r="H290" s="28"/>
      <c r="I290" s="29"/>
    </row>
    <row r="291" spans="1:9">
      <c r="A291" s="441" t="s">
        <v>14</v>
      </c>
      <c r="B291" s="442"/>
      <c r="C291" s="442"/>
      <c r="D291" s="443"/>
      <c r="E291" s="383" t="s">
        <v>12</v>
      </c>
      <c r="F291" s="384"/>
      <c r="G291" s="444" t="s">
        <v>92</v>
      </c>
      <c r="H291" s="445"/>
      <c r="I291" s="446"/>
    </row>
    <row r="292" spans="1:9">
      <c r="A292" s="428" t="s">
        <v>116</v>
      </c>
      <c r="B292" s="429"/>
      <c r="C292" s="429"/>
      <c r="D292" s="430"/>
      <c r="E292" s="388" t="s">
        <v>11</v>
      </c>
      <c r="F292" s="389"/>
      <c r="G292" s="395" t="s">
        <v>9</v>
      </c>
      <c r="H292" s="395"/>
      <c r="I292" s="396"/>
    </row>
    <row r="293" spans="1:9">
      <c r="A293" s="431"/>
      <c r="B293" s="432"/>
      <c r="C293" s="432"/>
      <c r="D293" s="433"/>
      <c r="E293" s="388" t="s">
        <v>10</v>
      </c>
      <c r="F293" s="389"/>
      <c r="G293" s="395" t="s">
        <v>6</v>
      </c>
      <c r="H293" s="395"/>
      <c r="I293" s="396"/>
    </row>
    <row r="294" spans="1:9" ht="13.5" thickBot="1">
      <c r="A294" s="431"/>
      <c r="B294" s="432"/>
      <c r="C294" s="432"/>
      <c r="D294" s="433"/>
      <c r="E294" s="16" t="s">
        <v>13</v>
      </c>
      <c r="F294" s="395" t="s">
        <v>7</v>
      </c>
      <c r="G294" s="395"/>
      <c r="H294" s="488"/>
      <c r="I294" s="489"/>
    </row>
    <row r="295" spans="1:9" ht="24">
      <c r="A295" s="431"/>
      <c r="B295" s="432"/>
      <c r="C295" s="432"/>
      <c r="D295" s="433"/>
      <c r="E295" s="17" t="s">
        <v>8</v>
      </c>
      <c r="F295" s="397" t="s">
        <v>117</v>
      </c>
      <c r="G295" s="454"/>
      <c r="H295" s="99" t="s">
        <v>32</v>
      </c>
      <c r="I295" s="344" t="s">
        <v>509</v>
      </c>
    </row>
    <row r="296" spans="1:9" ht="13.5" thickBot="1">
      <c r="A296" s="434"/>
      <c r="B296" s="435"/>
      <c r="C296" s="435"/>
      <c r="D296" s="436"/>
      <c r="E296" s="485"/>
      <c r="F296" s="486"/>
      <c r="G296" s="487"/>
      <c r="H296" s="51" t="s">
        <v>81</v>
      </c>
      <c r="I296" s="266">
        <v>44</v>
      </c>
    </row>
    <row r="305" spans="1:9" ht="13.5" thickBot="1"/>
    <row r="306" spans="1:9" ht="18">
      <c r="A306" s="417"/>
      <c r="B306" s="419" t="s">
        <v>4</v>
      </c>
      <c r="C306" s="419"/>
      <c r="D306" s="419"/>
      <c r="E306" s="419"/>
      <c r="F306" s="419"/>
      <c r="G306" s="419"/>
      <c r="H306" s="419"/>
      <c r="I306" s="420"/>
    </row>
    <row r="307" spans="1:9" ht="18.75" thickBot="1">
      <c r="A307" s="418"/>
      <c r="B307" s="421" t="s">
        <v>5</v>
      </c>
      <c r="C307" s="421"/>
      <c r="D307" s="421"/>
      <c r="E307" s="421"/>
      <c r="F307" s="421"/>
      <c r="G307" s="421"/>
      <c r="H307" s="421"/>
      <c r="I307" s="422"/>
    </row>
    <row r="308" spans="1:9" ht="13.5" thickBot="1">
      <c r="A308" s="459"/>
      <c r="B308" s="460"/>
      <c r="C308" s="460"/>
      <c r="D308" s="460"/>
      <c r="E308" s="460"/>
      <c r="F308" s="460"/>
      <c r="G308" s="460"/>
      <c r="H308" s="460"/>
      <c r="I308" s="460"/>
    </row>
    <row r="309" spans="1:9" ht="18.75" thickBot="1">
      <c r="A309" s="457" t="s">
        <v>110</v>
      </c>
      <c r="B309" s="458"/>
      <c r="C309" s="339" t="s">
        <v>510</v>
      </c>
      <c r="D309" s="426" t="s">
        <v>168</v>
      </c>
      <c r="E309" s="426"/>
      <c r="F309" s="426"/>
      <c r="G309" s="426"/>
      <c r="H309" s="426"/>
      <c r="I309" s="427"/>
    </row>
    <row r="310" spans="1:9" ht="18.75" thickBot="1">
      <c r="A310" s="473"/>
      <c r="B310" s="473"/>
      <c r="C310" s="473"/>
      <c r="D310" s="473"/>
      <c r="E310" s="473"/>
      <c r="F310" s="473"/>
      <c r="G310" s="473"/>
      <c r="H310" s="473"/>
      <c r="I310" s="473"/>
    </row>
    <row r="311" spans="1:9" ht="15.75" thickBot="1">
      <c r="A311" s="408" t="s">
        <v>77</v>
      </c>
      <c r="B311" s="409"/>
      <c r="C311" s="409"/>
      <c r="D311" s="409"/>
      <c r="E311" s="409"/>
      <c r="F311" s="409"/>
      <c r="G311" s="409"/>
      <c r="H311" s="409"/>
      <c r="I311" s="410"/>
    </row>
    <row r="312" spans="1:9">
      <c r="A312" s="36" t="s">
        <v>33</v>
      </c>
      <c r="B312" s="37" t="s">
        <v>34</v>
      </c>
      <c r="C312" s="37" t="s">
        <v>78</v>
      </c>
      <c r="D312" s="474" t="s">
        <v>79</v>
      </c>
      <c r="E312" s="475"/>
      <c r="F312" s="475"/>
      <c r="G312" s="475"/>
      <c r="H312" s="475"/>
      <c r="I312" s="476"/>
    </row>
    <row r="313" spans="1:9">
      <c r="A313" s="38" t="s">
        <v>35</v>
      </c>
      <c r="B313" s="39" t="s">
        <v>111</v>
      </c>
      <c r="C313" s="39">
        <v>3</v>
      </c>
      <c r="D313" s="477" t="s">
        <v>332</v>
      </c>
      <c r="E313" s="478"/>
      <c r="F313" s="478"/>
      <c r="G313" s="478"/>
      <c r="H313" s="478"/>
      <c r="I313" s="479"/>
    </row>
    <row r="314" spans="1:9" ht="24.75" thickBot="1">
      <c r="A314" s="40" t="s">
        <v>36</v>
      </c>
      <c r="B314" s="41">
        <v>53</v>
      </c>
      <c r="C314" s="42" t="s">
        <v>37</v>
      </c>
      <c r="D314" s="41"/>
      <c r="E314" s="43" t="s">
        <v>38</v>
      </c>
      <c r="F314" s="41"/>
      <c r="G314" s="42" t="s">
        <v>39</v>
      </c>
      <c r="H314" s="41">
        <v>3</v>
      </c>
      <c r="I314" s="7"/>
    </row>
    <row r="315" spans="1:9" ht="34.5" thickBot="1">
      <c r="A315" s="90" t="s">
        <v>40</v>
      </c>
      <c r="B315" s="83" t="s">
        <v>41</v>
      </c>
      <c r="C315" s="278" t="s">
        <v>42</v>
      </c>
      <c r="D315" s="89" t="s">
        <v>43</v>
      </c>
      <c r="E315" s="480" t="s">
        <v>44</v>
      </c>
      <c r="F315" s="481"/>
      <c r="G315" s="481"/>
      <c r="H315" s="481"/>
      <c r="I315" s="482"/>
    </row>
    <row r="316" spans="1:9" ht="15.75">
      <c r="A316" s="76" t="s">
        <v>45</v>
      </c>
      <c r="B316" s="145" t="s">
        <v>52</v>
      </c>
      <c r="C316" s="1"/>
      <c r="D316" s="88"/>
      <c r="E316" s="85" t="s">
        <v>47</v>
      </c>
      <c r="F316" s="78" t="s">
        <v>48</v>
      </c>
      <c r="G316" s="86" t="s">
        <v>49</v>
      </c>
      <c r="H316" s="78"/>
      <c r="I316" s="8"/>
    </row>
    <row r="317" spans="1:9" ht="15.75">
      <c r="A317" s="44" t="s">
        <v>50</v>
      </c>
      <c r="B317" s="46" t="s">
        <v>46</v>
      </c>
      <c r="C317" s="1"/>
      <c r="D317" s="45"/>
      <c r="E317" s="47" t="s">
        <v>195</v>
      </c>
      <c r="F317" s="261" t="s">
        <v>306</v>
      </c>
      <c r="G317" s="261" t="s">
        <v>305</v>
      </c>
      <c r="H317" s="269"/>
      <c r="I317" s="5"/>
    </row>
    <row r="318" spans="1:9" ht="13.5" thickBot="1">
      <c r="A318" s="154" t="s">
        <v>51</v>
      </c>
      <c r="B318" s="152" t="s">
        <v>52</v>
      </c>
      <c r="C318" s="60"/>
      <c r="D318" s="73"/>
      <c r="E318" s="156" t="s">
        <v>84</v>
      </c>
      <c r="F318" s="108" t="s">
        <v>84</v>
      </c>
      <c r="G318" s="108" t="s">
        <v>84</v>
      </c>
      <c r="H318" s="153"/>
      <c r="I318" s="159"/>
    </row>
    <row r="319" spans="1:9" ht="23.25" thickBot="1">
      <c r="A319" s="151" t="s">
        <v>53</v>
      </c>
      <c r="B319" s="306" t="s">
        <v>54</v>
      </c>
      <c r="C319" s="82" t="s">
        <v>55</v>
      </c>
      <c r="D319" s="82" t="s">
        <v>56</v>
      </c>
      <c r="E319" s="82" t="s">
        <v>57</v>
      </c>
      <c r="F319" s="83" t="s">
        <v>58</v>
      </c>
      <c r="G319" s="82" t="s">
        <v>59</v>
      </c>
      <c r="H319" s="82" t="s">
        <v>300</v>
      </c>
      <c r="I319" s="84" t="s">
        <v>60</v>
      </c>
    </row>
    <row r="320" spans="1:9">
      <c r="A320" s="76" t="s">
        <v>25</v>
      </c>
      <c r="B320" s="103">
        <v>4</v>
      </c>
      <c r="C320" s="103">
        <v>7</v>
      </c>
      <c r="D320" s="103">
        <v>7</v>
      </c>
      <c r="E320" s="103">
        <v>8</v>
      </c>
      <c r="F320" s="103">
        <v>1</v>
      </c>
      <c r="G320" s="103">
        <v>1</v>
      </c>
      <c r="H320" s="103">
        <v>8</v>
      </c>
      <c r="I320" s="294">
        <v>1</v>
      </c>
    </row>
    <row r="321" spans="1:9">
      <c r="A321" s="44" t="s">
        <v>61</v>
      </c>
      <c r="B321" s="264" t="s">
        <v>87</v>
      </c>
      <c r="C321" s="264" t="s">
        <v>203</v>
      </c>
      <c r="D321" s="264" t="s">
        <v>265</v>
      </c>
      <c r="E321" s="264" t="s">
        <v>119</v>
      </c>
      <c r="F321" s="264" t="s">
        <v>229</v>
      </c>
      <c r="G321" s="264" t="s">
        <v>130</v>
      </c>
      <c r="H321" s="264" t="s">
        <v>128</v>
      </c>
      <c r="I321" s="295"/>
    </row>
    <row r="322" spans="1:9" ht="13.5" thickBot="1">
      <c r="A322" s="52" t="s">
        <v>27</v>
      </c>
      <c r="B322" s="120" t="s">
        <v>84</v>
      </c>
      <c r="C322" s="120" t="s">
        <v>84</v>
      </c>
      <c r="D322" s="120" t="s">
        <v>84</v>
      </c>
      <c r="E322" s="120" t="s">
        <v>84</v>
      </c>
      <c r="F322" s="120" t="s">
        <v>84</v>
      </c>
      <c r="G322" s="120" t="s">
        <v>84</v>
      </c>
      <c r="H322" s="120" t="s">
        <v>84</v>
      </c>
      <c r="I322" s="296"/>
    </row>
    <row r="323" spans="1:9" ht="13.5" thickBot="1">
      <c r="A323" s="93" t="s">
        <v>80</v>
      </c>
      <c r="B323" s="82" t="s">
        <v>62</v>
      </c>
      <c r="C323" s="82" t="s">
        <v>63</v>
      </c>
      <c r="D323" s="483" t="s">
        <v>64</v>
      </c>
      <c r="E323" s="484"/>
      <c r="F323" s="82" t="s">
        <v>65</v>
      </c>
      <c r="G323" s="82" t="s">
        <v>180</v>
      </c>
      <c r="H323" s="82" t="s">
        <v>253</v>
      </c>
      <c r="I323" s="82" t="s">
        <v>274</v>
      </c>
    </row>
    <row r="324" spans="1:9">
      <c r="A324" s="91" t="s">
        <v>25</v>
      </c>
      <c r="B324" s="103">
        <v>4</v>
      </c>
      <c r="C324" s="103">
        <v>3</v>
      </c>
      <c r="D324" s="491">
        <v>6</v>
      </c>
      <c r="E324" s="492"/>
      <c r="F324" s="103">
        <v>4</v>
      </c>
      <c r="G324" s="103">
        <v>2</v>
      </c>
      <c r="H324" s="242">
        <v>1</v>
      </c>
      <c r="I324" s="242">
        <v>1</v>
      </c>
    </row>
    <row r="325" spans="1:9">
      <c r="A325" s="54" t="s">
        <v>66</v>
      </c>
      <c r="B325" s="264" t="s">
        <v>179</v>
      </c>
      <c r="C325" s="264" t="s">
        <v>203</v>
      </c>
      <c r="D325" s="454" t="s">
        <v>273</v>
      </c>
      <c r="E325" s="493"/>
      <c r="F325" s="264" t="s">
        <v>171</v>
      </c>
      <c r="G325" s="264" t="s">
        <v>203</v>
      </c>
      <c r="H325" s="264" t="s">
        <v>203</v>
      </c>
      <c r="I325" s="264" t="s">
        <v>112</v>
      </c>
    </row>
    <row r="326" spans="1:9">
      <c r="A326" s="55" t="s">
        <v>27</v>
      </c>
      <c r="B326" s="56" t="s">
        <v>84</v>
      </c>
      <c r="C326" s="277" t="s">
        <v>84</v>
      </c>
      <c r="D326" s="277" t="s">
        <v>67</v>
      </c>
      <c r="E326" s="277" t="s">
        <v>68</v>
      </c>
      <c r="F326" s="264" t="s">
        <v>84</v>
      </c>
      <c r="G326" s="264" t="s">
        <v>84</v>
      </c>
      <c r="H326" s="107" t="s">
        <v>84</v>
      </c>
      <c r="I326" s="107" t="s">
        <v>84</v>
      </c>
    </row>
    <row r="327" spans="1:9" ht="13.5" thickBot="1">
      <c r="A327" s="57"/>
      <c r="B327" s="58"/>
      <c r="C327" s="59"/>
      <c r="D327" s="59" t="s">
        <v>326</v>
      </c>
      <c r="E327" s="59"/>
      <c r="F327" s="108"/>
      <c r="G327" s="108"/>
      <c r="H327" s="245"/>
      <c r="I327" s="245"/>
    </row>
    <row r="328" spans="1:9">
      <c r="A328" s="465" t="s">
        <v>69</v>
      </c>
      <c r="B328" s="10" t="s">
        <v>70</v>
      </c>
      <c r="C328" s="10" t="s">
        <v>71</v>
      </c>
      <c r="D328" s="467" t="s">
        <v>72</v>
      </c>
      <c r="E328" s="10" t="s">
        <v>73</v>
      </c>
      <c r="F328" s="10" t="s">
        <v>74</v>
      </c>
      <c r="G328" s="307"/>
      <c r="H328" s="307"/>
      <c r="I328" s="308"/>
    </row>
    <row r="329" spans="1:9" ht="13.5" thickBot="1">
      <c r="A329" s="466"/>
      <c r="B329" s="59" t="s">
        <v>326</v>
      </c>
      <c r="C329" s="300"/>
      <c r="D329" s="468"/>
      <c r="E329" s="59" t="s">
        <v>326</v>
      </c>
      <c r="F329" s="300"/>
      <c r="G329" s="300"/>
      <c r="H329" s="300"/>
      <c r="I329" s="296"/>
    </row>
    <row r="330" spans="1:9" ht="13.5" thickBot="1">
      <c r="A330" s="469"/>
      <c r="B330" s="469"/>
      <c r="C330" s="469"/>
      <c r="D330" s="469"/>
      <c r="E330" s="469"/>
      <c r="F330" s="469"/>
      <c r="G330" s="469"/>
      <c r="H330" s="469"/>
      <c r="I330" s="469"/>
    </row>
    <row r="331" spans="1:9" ht="13.5" thickBot="1">
      <c r="A331" s="470" t="s">
        <v>75</v>
      </c>
      <c r="B331" s="471"/>
      <c r="C331" s="471"/>
      <c r="D331" s="471"/>
      <c r="E331" s="471"/>
      <c r="F331" s="471"/>
      <c r="G331" s="471"/>
      <c r="H331" s="471"/>
      <c r="I331" s="472"/>
    </row>
    <row r="332" spans="1:9">
      <c r="A332" s="61"/>
      <c r="B332" s="11"/>
      <c r="C332" s="11"/>
      <c r="D332" s="11"/>
      <c r="E332" s="11"/>
      <c r="F332" s="11"/>
      <c r="G332" s="11"/>
      <c r="H332" s="98"/>
      <c r="I332" s="24"/>
    </row>
    <row r="333" spans="1:9">
      <c r="A333" s="62"/>
      <c r="B333" s="13"/>
      <c r="C333" s="13"/>
      <c r="D333" s="13"/>
      <c r="E333" s="13"/>
      <c r="F333" s="13"/>
      <c r="G333" s="13"/>
      <c r="H333" s="97"/>
      <c r="I333" s="26"/>
    </row>
    <row r="334" spans="1:9">
      <c r="A334" s="62"/>
      <c r="B334" s="13"/>
      <c r="C334" s="13"/>
      <c r="D334" s="13"/>
      <c r="E334" s="13"/>
      <c r="F334" s="13"/>
      <c r="G334" s="13"/>
      <c r="H334" s="97"/>
      <c r="I334" s="26"/>
    </row>
    <row r="335" spans="1:9">
      <c r="A335" s="12"/>
      <c r="B335" s="13"/>
      <c r="C335" s="13"/>
      <c r="D335" s="13"/>
      <c r="E335" s="109"/>
      <c r="F335" s="63"/>
      <c r="G335" s="63"/>
      <c r="H335" s="9"/>
      <c r="I335" s="26"/>
    </row>
    <row r="336" spans="1:9">
      <c r="A336" s="12"/>
      <c r="B336" s="13"/>
      <c r="C336" s="13"/>
      <c r="D336" s="13"/>
      <c r="E336" s="9"/>
      <c r="F336" s="9"/>
      <c r="G336" s="9"/>
      <c r="H336" s="9"/>
      <c r="I336" s="26"/>
    </row>
    <row r="337" spans="1:9">
      <c r="A337" s="12"/>
      <c r="B337" s="13"/>
      <c r="C337" s="13"/>
      <c r="D337" s="13"/>
      <c r="E337" s="9"/>
      <c r="F337" s="9"/>
      <c r="G337" s="9"/>
      <c r="H337" s="9"/>
      <c r="I337" s="26"/>
    </row>
    <row r="338" spans="1:9">
      <c r="A338" s="12"/>
      <c r="B338" s="13"/>
      <c r="C338" s="13"/>
      <c r="D338" s="13"/>
      <c r="E338" s="9"/>
      <c r="F338" s="9"/>
      <c r="G338" s="9"/>
      <c r="H338" s="9"/>
      <c r="I338" s="26"/>
    </row>
    <row r="339" spans="1:9">
      <c r="A339" s="25"/>
      <c r="B339" s="9"/>
      <c r="C339" s="9"/>
      <c r="D339" s="9"/>
      <c r="E339" s="9"/>
      <c r="F339" s="9"/>
      <c r="G339" s="9"/>
      <c r="H339" s="9"/>
      <c r="I339" s="26"/>
    </row>
    <row r="340" spans="1:9">
      <c r="A340" s="64"/>
      <c r="B340" s="13"/>
      <c r="C340" s="13"/>
      <c r="D340" s="13"/>
      <c r="E340" s="9"/>
      <c r="F340" s="9"/>
      <c r="G340" s="9"/>
      <c r="H340" s="9"/>
      <c r="I340" s="26"/>
    </row>
    <row r="341" spans="1:9">
      <c r="A341" s="12"/>
      <c r="B341" s="13"/>
      <c r="C341" s="13"/>
      <c r="D341" s="13"/>
      <c r="E341" s="9"/>
      <c r="F341" s="9"/>
      <c r="G341" s="9"/>
      <c r="H341" s="9"/>
      <c r="I341" s="26"/>
    </row>
    <row r="342" spans="1:9">
      <c r="A342" s="12"/>
      <c r="B342" s="13"/>
      <c r="C342" s="13"/>
      <c r="D342" s="13"/>
      <c r="E342" s="9"/>
      <c r="F342" s="9"/>
      <c r="G342" s="9"/>
      <c r="H342" s="9"/>
      <c r="I342" s="26"/>
    </row>
    <row r="343" spans="1:9">
      <c r="A343" s="12"/>
      <c r="B343" s="13"/>
      <c r="C343" s="13"/>
      <c r="D343" s="13"/>
      <c r="E343" s="9"/>
      <c r="F343" s="9"/>
      <c r="G343" s="9"/>
      <c r="H343" s="9"/>
      <c r="I343" s="26"/>
    </row>
    <row r="344" spans="1:9">
      <c r="A344" s="12"/>
      <c r="B344" s="9"/>
      <c r="C344" s="9"/>
      <c r="D344" s="9"/>
      <c r="E344" s="9"/>
      <c r="F344" s="9"/>
      <c r="G344" s="9"/>
      <c r="H344" s="9"/>
      <c r="I344" s="26"/>
    </row>
    <row r="345" spans="1:9">
      <c r="A345" s="12"/>
      <c r="B345" s="9"/>
      <c r="C345" s="9"/>
      <c r="D345" s="9"/>
      <c r="E345" s="9"/>
      <c r="F345" s="9"/>
      <c r="G345" s="9"/>
      <c r="H345" s="9"/>
      <c r="I345" s="26"/>
    </row>
    <row r="346" spans="1:9">
      <c r="A346" s="12"/>
      <c r="B346" s="9"/>
      <c r="C346" s="9"/>
      <c r="D346" s="9"/>
      <c r="E346" s="9"/>
      <c r="F346" s="9"/>
      <c r="G346" s="9"/>
      <c r="H346" s="9"/>
      <c r="I346" s="26"/>
    </row>
    <row r="347" spans="1:9">
      <c r="A347" s="12"/>
      <c r="B347" s="9"/>
      <c r="C347" s="9"/>
      <c r="D347" s="9"/>
      <c r="E347" s="9"/>
      <c r="F347" s="9"/>
      <c r="G347" s="9"/>
      <c r="H347" s="9"/>
      <c r="I347" s="26"/>
    </row>
    <row r="348" spans="1:9">
      <c r="A348" s="12"/>
      <c r="B348" s="9"/>
      <c r="C348" s="9"/>
      <c r="D348" s="9"/>
      <c r="E348" s="9"/>
      <c r="F348" s="9"/>
      <c r="G348" s="9"/>
      <c r="H348" s="9"/>
      <c r="I348" s="26"/>
    </row>
    <row r="349" spans="1:9">
      <c r="A349" s="12"/>
      <c r="B349" s="109"/>
      <c r="C349" s="13"/>
      <c r="D349" s="13"/>
      <c r="E349" s="13"/>
      <c r="F349" s="13"/>
      <c r="G349" s="13"/>
      <c r="H349" s="9"/>
      <c r="I349" s="26"/>
    </row>
    <row r="350" spans="1:9" ht="14.25">
      <c r="A350" s="25"/>
      <c r="B350" s="65"/>
      <c r="C350" s="66"/>
      <c r="D350" s="67"/>
      <c r="E350" s="68"/>
      <c r="F350" s="68"/>
      <c r="G350" s="67"/>
      <c r="H350" s="9"/>
      <c r="I350" s="26"/>
    </row>
    <row r="351" spans="1:9" ht="15" thickBot="1">
      <c r="A351" s="27"/>
      <c r="B351" s="14"/>
      <c r="C351" s="69"/>
      <c r="D351" s="70"/>
      <c r="E351" s="71"/>
      <c r="F351" s="71"/>
      <c r="G351" s="70"/>
      <c r="H351" s="28"/>
      <c r="I351" s="29"/>
    </row>
    <row r="352" spans="1:9">
      <c r="A352" s="441" t="s">
        <v>14</v>
      </c>
      <c r="B352" s="442"/>
      <c r="C352" s="442"/>
      <c r="D352" s="443"/>
      <c r="E352" s="383" t="s">
        <v>12</v>
      </c>
      <c r="F352" s="384"/>
      <c r="G352" s="444" t="s">
        <v>92</v>
      </c>
      <c r="H352" s="445"/>
      <c r="I352" s="446"/>
    </row>
    <row r="353" spans="1:9">
      <c r="A353" s="428" t="s">
        <v>116</v>
      </c>
      <c r="B353" s="429"/>
      <c r="C353" s="429"/>
      <c r="D353" s="430"/>
      <c r="E353" s="388" t="s">
        <v>11</v>
      </c>
      <c r="F353" s="389"/>
      <c r="G353" s="395" t="s">
        <v>9</v>
      </c>
      <c r="H353" s="395"/>
      <c r="I353" s="396"/>
    </row>
    <row r="354" spans="1:9">
      <c r="A354" s="431"/>
      <c r="B354" s="432"/>
      <c r="C354" s="432"/>
      <c r="D354" s="433"/>
      <c r="E354" s="388" t="s">
        <v>10</v>
      </c>
      <c r="F354" s="389"/>
      <c r="G354" s="395" t="s">
        <v>6</v>
      </c>
      <c r="H354" s="395"/>
      <c r="I354" s="396"/>
    </row>
    <row r="355" spans="1:9" ht="13.5" thickBot="1">
      <c r="A355" s="431"/>
      <c r="B355" s="432"/>
      <c r="C355" s="432"/>
      <c r="D355" s="433"/>
      <c r="E355" s="16" t="s">
        <v>13</v>
      </c>
      <c r="F355" s="395" t="s">
        <v>7</v>
      </c>
      <c r="G355" s="395"/>
      <c r="H355" s="488"/>
      <c r="I355" s="489"/>
    </row>
    <row r="356" spans="1:9" ht="24">
      <c r="A356" s="431"/>
      <c r="B356" s="432"/>
      <c r="C356" s="432"/>
      <c r="D356" s="433"/>
      <c r="E356" s="17" t="s">
        <v>8</v>
      </c>
      <c r="F356" s="397" t="s">
        <v>117</v>
      </c>
      <c r="G356" s="454"/>
      <c r="H356" s="99" t="s">
        <v>32</v>
      </c>
      <c r="I356" s="344" t="s">
        <v>510</v>
      </c>
    </row>
    <row r="357" spans="1:9" ht="13.5" thickBot="1">
      <c r="A357" s="434"/>
      <c r="B357" s="435"/>
      <c r="C357" s="435"/>
      <c r="D357" s="436"/>
      <c r="E357" s="485"/>
      <c r="F357" s="486"/>
      <c r="G357" s="487"/>
      <c r="H357" s="51" t="s">
        <v>81</v>
      </c>
      <c r="I357" s="266">
        <v>45</v>
      </c>
    </row>
    <row r="366" spans="1:9" ht="13.5" thickBot="1"/>
    <row r="367" spans="1:9" ht="18">
      <c r="A367" s="417"/>
      <c r="B367" s="419" t="s">
        <v>4</v>
      </c>
      <c r="C367" s="419"/>
      <c r="D367" s="419"/>
      <c r="E367" s="419"/>
      <c r="F367" s="419"/>
      <c r="G367" s="419"/>
      <c r="H367" s="419"/>
      <c r="I367" s="420"/>
    </row>
    <row r="368" spans="1:9" ht="18.75" thickBot="1">
      <c r="A368" s="418"/>
      <c r="B368" s="421" t="s">
        <v>5</v>
      </c>
      <c r="C368" s="421"/>
      <c r="D368" s="421"/>
      <c r="E368" s="421"/>
      <c r="F368" s="421"/>
      <c r="G368" s="421"/>
      <c r="H368" s="421"/>
      <c r="I368" s="422"/>
    </row>
    <row r="369" spans="1:9" ht="13.5" thickBot="1">
      <c r="A369" s="459"/>
      <c r="B369" s="460"/>
      <c r="C369" s="460"/>
      <c r="D369" s="460"/>
      <c r="E369" s="460"/>
      <c r="F369" s="460"/>
      <c r="G369" s="460"/>
      <c r="H369" s="460"/>
      <c r="I369" s="460"/>
    </row>
    <row r="370" spans="1:9" ht="18.75" thickBot="1">
      <c r="A370" s="457" t="s">
        <v>110</v>
      </c>
      <c r="B370" s="458"/>
      <c r="C370" s="339" t="s">
        <v>511</v>
      </c>
      <c r="D370" s="426" t="s">
        <v>168</v>
      </c>
      <c r="E370" s="426"/>
      <c r="F370" s="426"/>
      <c r="G370" s="426"/>
      <c r="H370" s="426"/>
      <c r="I370" s="427"/>
    </row>
    <row r="371" spans="1:9" ht="18.75" thickBot="1">
      <c r="A371" s="473"/>
      <c r="B371" s="473"/>
      <c r="C371" s="473"/>
      <c r="D371" s="473"/>
      <c r="E371" s="473"/>
      <c r="F371" s="473"/>
      <c r="G371" s="473"/>
      <c r="H371" s="473"/>
      <c r="I371" s="473"/>
    </row>
    <row r="372" spans="1:9" ht="15.75" thickBot="1">
      <c r="A372" s="408" t="s">
        <v>77</v>
      </c>
      <c r="B372" s="409"/>
      <c r="C372" s="409"/>
      <c r="D372" s="409"/>
      <c r="E372" s="409"/>
      <c r="F372" s="409"/>
      <c r="G372" s="409"/>
      <c r="H372" s="409"/>
      <c r="I372" s="410"/>
    </row>
    <row r="373" spans="1:9">
      <c r="A373" s="36" t="s">
        <v>33</v>
      </c>
      <c r="B373" s="37" t="s">
        <v>34</v>
      </c>
      <c r="C373" s="37" t="s">
        <v>78</v>
      </c>
      <c r="D373" s="474" t="s">
        <v>79</v>
      </c>
      <c r="E373" s="475"/>
      <c r="F373" s="475"/>
      <c r="G373" s="475"/>
      <c r="H373" s="475"/>
      <c r="I373" s="476"/>
    </row>
    <row r="374" spans="1:9">
      <c r="A374" s="38" t="s">
        <v>35</v>
      </c>
      <c r="B374" s="39" t="s">
        <v>111</v>
      </c>
      <c r="C374" s="39">
        <v>3</v>
      </c>
      <c r="D374" s="477" t="s">
        <v>333</v>
      </c>
      <c r="E374" s="478"/>
      <c r="F374" s="478"/>
      <c r="G374" s="478"/>
      <c r="H374" s="478"/>
      <c r="I374" s="479"/>
    </row>
    <row r="375" spans="1:9" ht="24.75" thickBot="1">
      <c r="A375" s="40" t="s">
        <v>36</v>
      </c>
      <c r="B375" s="41">
        <v>53</v>
      </c>
      <c r="C375" s="42" t="s">
        <v>37</v>
      </c>
      <c r="D375" s="41">
        <v>2</v>
      </c>
      <c r="E375" s="43" t="s">
        <v>38</v>
      </c>
      <c r="F375" s="41"/>
      <c r="G375" s="42" t="s">
        <v>39</v>
      </c>
      <c r="H375" s="41">
        <v>3</v>
      </c>
      <c r="I375" s="7"/>
    </row>
    <row r="376" spans="1:9" ht="34.5" thickBot="1">
      <c r="A376" s="90" t="s">
        <v>40</v>
      </c>
      <c r="B376" s="83" t="s">
        <v>41</v>
      </c>
      <c r="C376" s="278" t="s">
        <v>42</v>
      </c>
      <c r="D376" s="89" t="s">
        <v>43</v>
      </c>
      <c r="E376" s="480" t="s">
        <v>44</v>
      </c>
      <c r="F376" s="481"/>
      <c r="G376" s="481"/>
      <c r="H376" s="481"/>
      <c r="I376" s="482"/>
    </row>
    <row r="377" spans="1:9" ht="15.75">
      <c r="A377" s="76" t="s">
        <v>45</v>
      </c>
      <c r="B377" s="145" t="s">
        <v>52</v>
      </c>
      <c r="C377" s="1"/>
      <c r="D377" s="88"/>
      <c r="E377" s="85" t="s">
        <v>47</v>
      </c>
      <c r="F377" s="78" t="s">
        <v>48</v>
      </c>
      <c r="G377" s="86" t="s">
        <v>49</v>
      </c>
      <c r="H377" s="78"/>
      <c r="I377" s="8"/>
    </row>
    <row r="378" spans="1:9" ht="15.75">
      <c r="A378" s="44" t="s">
        <v>50</v>
      </c>
      <c r="B378" s="46" t="s">
        <v>46</v>
      </c>
      <c r="C378" s="1"/>
      <c r="D378" s="45"/>
      <c r="E378" s="47" t="s">
        <v>195</v>
      </c>
      <c r="F378" s="261" t="s">
        <v>306</v>
      </c>
      <c r="G378" s="261" t="s">
        <v>305</v>
      </c>
      <c r="H378" s="269"/>
      <c r="I378" s="5"/>
    </row>
    <row r="379" spans="1:9" ht="13.5" thickBot="1">
      <c r="A379" s="154" t="s">
        <v>51</v>
      </c>
      <c r="B379" s="152" t="s">
        <v>52</v>
      </c>
      <c r="C379" s="60"/>
      <c r="D379" s="73"/>
      <c r="E379" s="156" t="s">
        <v>84</v>
      </c>
      <c r="F379" s="108" t="s">
        <v>84</v>
      </c>
      <c r="G379" s="108" t="s">
        <v>84</v>
      </c>
      <c r="H379" s="153"/>
      <c r="I379" s="159"/>
    </row>
    <row r="380" spans="1:9" ht="13.5" thickBot="1">
      <c r="A380" s="151" t="s">
        <v>53</v>
      </c>
      <c r="B380" s="306" t="s">
        <v>54</v>
      </c>
      <c r="C380" s="82" t="s">
        <v>55</v>
      </c>
      <c r="D380" s="82" t="s">
        <v>56</v>
      </c>
      <c r="E380" s="82" t="s">
        <v>57</v>
      </c>
      <c r="F380" s="83" t="s">
        <v>330</v>
      </c>
      <c r="G380" s="82" t="s">
        <v>198</v>
      </c>
      <c r="H380" s="84" t="s">
        <v>60</v>
      </c>
      <c r="I380" s="84" t="s">
        <v>334</v>
      </c>
    </row>
    <row r="381" spans="1:9">
      <c r="A381" s="76" t="s">
        <v>25</v>
      </c>
      <c r="B381" s="103">
        <v>4</v>
      </c>
      <c r="C381" s="103">
        <v>8</v>
      </c>
      <c r="D381" s="103">
        <v>5</v>
      </c>
      <c r="E381" s="103">
        <v>2</v>
      </c>
      <c r="F381" s="103">
        <v>1</v>
      </c>
      <c r="G381" s="103">
        <v>8</v>
      </c>
      <c r="H381" s="103">
        <v>1</v>
      </c>
      <c r="I381" s="294">
        <v>1</v>
      </c>
    </row>
    <row r="382" spans="1:9">
      <c r="A382" s="44" t="s">
        <v>61</v>
      </c>
      <c r="B382" s="277" t="s">
        <v>87</v>
      </c>
      <c r="C382" s="277" t="s">
        <v>293</v>
      </c>
      <c r="D382" s="277" t="s">
        <v>265</v>
      </c>
      <c r="E382" s="264" t="s">
        <v>318</v>
      </c>
      <c r="F382" s="264" t="s">
        <v>229</v>
      </c>
      <c r="G382" s="264" t="s">
        <v>265</v>
      </c>
      <c r="H382" s="264"/>
      <c r="I382" s="295" t="s">
        <v>335</v>
      </c>
    </row>
    <row r="383" spans="1:9" ht="13.5" thickBot="1">
      <c r="A383" s="52" t="s">
        <v>27</v>
      </c>
      <c r="B383" s="120" t="s">
        <v>84</v>
      </c>
      <c r="C383" s="120" t="s">
        <v>120</v>
      </c>
      <c r="D383" s="120" t="s">
        <v>84</v>
      </c>
      <c r="E383" s="120" t="s">
        <v>84</v>
      </c>
      <c r="F383" s="120" t="s">
        <v>84</v>
      </c>
      <c r="G383" s="120" t="s">
        <v>84</v>
      </c>
      <c r="H383" s="120"/>
      <c r="I383" s="296" t="s">
        <v>84</v>
      </c>
    </row>
    <row r="384" spans="1:9" ht="13.5" thickBot="1">
      <c r="A384" s="93" t="s">
        <v>80</v>
      </c>
      <c r="B384" s="82" t="s">
        <v>62</v>
      </c>
      <c r="C384" s="82" t="s">
        <v>63</v>
      </c>
      <c r="D384" s="483" t="s">
        <v>64</v>
      </c>
      <c r="E384" s="484"/>
      <c r="F384" s="82" t="s">
        <v>65</v>
      </c>
      <c r="G384" s="82" t="s">
        <v>180</v>
      </c>
      <c r="H384" s="82" t="s">
        <v>319</v>
      </c>
      <c r="I384" s="82" t="s">
        <v>274</v>
      </c>
    </row>
    <row r="385" spans="1:9">
      <c r="A385" s="91" t="s">
        <v>25</v>
      </c>
      <c r="B385" s="103">
        <v>1</v>
      </c>
      <c r="C385" s="103">
        <v>4</v>
      </c>
      <c r="D385" s="491">
        <v>6</v>
      </c>
      <c r="E385" s="492"/>
      <c r="F385" s="103" t="s">
        <v>336</v>
      </c>
      <c r="G385" s="103">
        <v>1</v>
      </c>
      <c r="H385" s="242">
        <v>1</v>
      </c>
      <c r="I385" s="242">
        <v>2</v>
      </c>
    </row>
    <row r="386" spans="1:9">
      <c r="A386" s="54" t="s">
        <v>66</v>
      </c>
      <c r="B386" s="264" t="s">
        <v>266</v>
      </c>
      <c r="C386" s="264" t="s">
        <v>172</v>
      </c>
      <c r="D386" s="454" t="s">
        <v>179</v>
      </c>
      <c r="E386" s="493"/>
      <c r="F386" s="264" t="s">
        <v>322</v>
      </c>
      <c r="G386" s="264" t="s">
        <v>214</v>
      </c>
      <c r="H386" s="107" t="s">
        <v>214</v>
      </c>
      <c r="I386" s="107" t="s">
        <v>172</v>
      </c>
    </row>
    <row r="387" spans="1:9">
      <c r="A387" s="55" t="s">
        <v>27</v>
      </c>
      <c r="B387" s="56" t="s">
        <v>84</v>
      </c>
      <c r="C387" s="277" t="s">
        <v>84</v>
      </c>
      <c r="D387" s="277" t="s">
        <v>67</v>
      </c>
      <c r="E387" s="277" t="s">
        <v>68</v>
      </c>
      <c r="F387" s="264" t="s">
        <v>84</v>
      </c>
      <c r="G387" s="264" t="s">
        <v>84</v>
      </c>
      <c r="H387" s="107" t="s">
        <v>84</v>
      </c>
      <c r="I387" s="107" t="s">
        <v>84</v>
      </c>
    </row>
    <row r="388" spans="1:9" ht="13.5" thickBot="1">
      <c r="A388" s="57"/>
      <c r="B388" s="58"/>
      <c r="C388" s="59"/>
      <c r="D388" s="300" t="s">
        <v>323</v>
      </c>
      <c r="E388" s="59"/>
      <c r="F388" s="108"/>
      <c r="G388" s="108"/>
      <c r="H388" s="245"/>
      <c r="I388" s="245"/>
    </row>
    <row r="389" spans="1:9">
      <c r="A389" s="465" t="s">
        <v>69</v>
      </c>
      <c r="B389" s="10" t="s">
        <v>70</v>
      </c>
      <c r="C389" s="10"/>
      <c r="D389" s="467"/>
      <c r="E389" s="10" t="s">
        <v>73</v>
      </c>
      <c r="F389" s="10" t="s">
        <v>74</v>
      </c>
      <c r="G389" s="3"/>
      <c r="H389" s="3"/>
      <c r="I389" s="4"/>
    </row>
    <row r="390" spans="1:9" ht="13.5" thickBot="1">
      <c r="A390" s="466"/>
      <c r="B390" s="283" t="s">
        <v>52</v>
      </c>
      <c r="C390" s="102"/>
      <c r="D390" s="468"/>
      <c r="E390" s="102" t="s">
        <v>52</v>
      </c>
      <c r="F390" s="6"/>
      <c r="G390" s="6"/>
      <c r="H390" s="6"/>
      <c r="I390" s="7"/>
    </row>
    <row r="391" spans="1:9" ht="13.5" thickBot="1">
      <c r="A391" s="469"/>
      <c r="B391" s="469"/>
      <c r="C391" s="469"/>
      <c r="D391" s="469"/>
      <c r="E391" s="469"/>
      <c r="F391" s="469"/>
      <c r="G391" s="469"/>
      <c r="H391" s="469"/>
      <c r="I391" s="469"/>
    </row>
    <row r="392" spans="1:9" ht="13.5" thickBot="1">
      <c r="A392" s="470" t="s">
        <v>75</v>
      </c>
      <c r="B392" s="471"/>
      <c r="C392" s="471"/>
      <c r="D392" s="471"/>
      <c r="E392" s="471"/>
      <c r="F392" s="471"/>
      <c r="G392" s="471"/>
      <c r="H392" s="471"/>
      <c r="I392" s="472"/>
    </row>
    <row r="393" spans="1:9">
      <c r="A393" s="61"/>
      <c r="B393" s="11"/>
      <c r="C393" s="11"/>
      <c r="D393" s="11"/>
      <c r="E393" s="11"/>
      <c r="F393" s="11"/>
      <c r="G393" s="11"/>
      <c r="H393" s="98"/>
      <c r="I393" s="24"/>
    </row>
    <row r="394" spans="1:9">
      <c r="A394" s="62"/>
      <c r="B394" s="13"/>
      <c r="C394" s="13"/>
      <c r="D394" s="13"/>
      <c r="E394" s="13"/>
      <c r="F394" s="13"/>
      <c r="G394" s="13"/>
      <c r="H394" s="97"/>
      <c r="I394" s="26"/>
    </row>
    <row r="395" spans="1:9">
      <c r="A395" s="62"/>
      <c r="B395" s="13"/>
      <c r="C395" s="13"/>
      <c r="D395" s="13"/>
      <c r="E395" s="13"/>
      <c r="F395" s="13"/>
      <c r="G395" s="13"/>
      <c r="H395" s="97"/>
      <c r="I395" s="26"/>
    </row>
    <row r="396" spans="1:9">
      <c r="A396" s="12"/>
      <c r="B396" s="13"/>
      <c r="C396" s="13"/>
      <c r="D396" s="13"/>
      <c r="E396" s="109"/>
      <c r="F396" s="63"/>
      <c r="G396" s="63"/>
      <c r="H396" s="9"/>
      <c r="I396" s="26"/>
    </row>
    <row r="397" spans="1:9">
      <c r="A397" s="12"/>
      <c r="B397" s="13"/>
      <c r="C397" s="13"/>
      <c r="D397" s="13"/>
      <c r="E397" s="9"/>
      <c r="F397" s="9"/>
      <c r="G397" s="9"/>
      <c r="H397" s="9"/>
      <c r="I397" s="26"/>
    </row>
    <row r="398" spans="1:9">
      <c r="A398" s="12"/>
      <c r="B398" s="13"/>
      <c r="C398" s="13"/>
      <c r="D398" s="13"/>
      <c r="E398" s="9"/>
      <c r="F398" s="9"/>
      <c r="G398" s="9"/>
      <c r="H398" s="9"/>
      <c r="I398" s="26"/>
    </row>
    <row r="399" spans="1:9">
      <c r="A399" s="12"/>
      <c r="B399" s="13"/>
      <c r="C399" s="13"/>
      <c r="D399" s="13"/>
      <c r="E399" s="9"/>
      <c r="F399" s="9"/>
      <c r="G399" s="9"/>
      <c r="H399" s="9"/>
      <c r="I399" s="26"/>
    </row>
    <row r="400" spans="1:9">
      <c r="A400" s="25"/>
      <c r="B400" s="9"/>
      <c r="C400" s="9"/>
      <c r="D400" s="9"/>
      <c r="E400" s="9"/>
      <c r="F400" s="9"/>
      <c r="G400" s="9"/>
      <c r="H400" s="9"/>
      <c r="I400" s="26"/>
    </row>
    <row r="401" spans="1:9">
      <c r="A401" s="64"/>
      <c r="B401" s="13"/>
      <c r="C401" s="13"/>
      <c r="D401" s="13"/>
      <c r="E401" s="9"/>
      <c r="F401" s="9"/>
      <c r="G401" s="9"/>
      <c r="H401" s="9"/>
      <c r="I401" s="26"/>
    </row>
    <row r="402" spans="1:9">
      <c r="A402" s="12"/>
      <c r="B402" s="13"/>
      <c r="C402" s="13"/>
      <c r="D402" s="13"/>
      <c r="E402" s="9"/>
      <c r="F402" s="9"/>
      <c r="G402" s="9"/>
      <c r="H402" s="9"/>
      <c r="I402" s="26"/>
    </row>
    <row r="403" spans="1:9">
      <c r="A403" s="12"/>
      <c r="B403" s="13"/>
      <c r="C403" s="13"/>
      <c r="D403" s="13"/>
      <c r="E403" s="9"/>
      <c r="F403" s="9"/>
      <c r="G403" s="9"/>
      <c r="H403" s="9"/>
      <c r="I403" s="26"/>
    </row>
    <row r="404" spans="1:9">
      <c r="A404" s="12"/>
      <c r="B404" s="13"/>
      <c r="C404" s="13"/>
      <c r="D404" s="13"/>
      <c r="E404" s="9"/>
      <c r="F404" s="9"/>
      <c r="G404" s="9"/>
      <c r="H404" s="9"/>
      <c r="I404" s="26"/>
    </row>
    <row r="405" spans="1:9">
      <c r="A405" s="12"/>
      <c r="B405" s="9"/>
      <c r="C405" s="9"/>
      <c r="D405" s="9"/>
      <c r="E405" s="9"/>
      <c r="F405" s="9"/>
      <c r="G405" s="9"/>
      <c r="H405" s="9"/>
      <c r="I405" s="26"/>
    </row>
    <row r="406" spans="1:9">
      <c r="A406" s="12"/>
      <c r="B406" s="9"/>
      <c r="C406" s="9"/>
      <c r="D406" s="9"/>
      <c r="E406" s="9"/>
      <c r="F406" s="9"/>
      <c r="G406" s="9"/>
      <c r="H406" s="9"/>
      <c r="I406" s="26"/>
    </row>
    <row r="407" spans="1:9">
      <c r="A407" s="12"/>
      <c r="B407" s="9"/>
      <c r="C407" s="9"/>
      <c r="D407" s="9"/>
      <c r="E407" s="9"/>
      <c r="F407" s="9"/>
      <c r="G407" s="9"/>
      <c r="H407" s="9"/>
      <c r="I407" s="26"/>
    </row>
    <row r="408" spans="1:9">
      <c r="A408" s="12"/>
      <c r="B408" s="9"/>
      <c r="C408" s="9"/>
      <c r="D408" s="9"/>
      <c r="E408" s="9"/>
      <c r="F408" s="9"/>
      <c r="G408" s="9"/>
      <c r="H408" s="9"/>
      <c r="I408" s="26"/>
    </row>
    <row r="409" spans="1:9">
      <c r="A409" s="12"/>
      <c r="B409" s="9"/>
      <c r="C409" s="9"/>
      <c r="D409" s="9"/>
      <c r="E409" s="9"/>
      <c r="F409" s="9"/>
      <c r="G409" s="9"/>
      <c r="H409" s="9"/>
      <c r="I409" s="26"/>
    </row>
    <row r="410" spans="1:9">
      <c r="A410" s="12"/>
      <c r="B410" s="109"/>
      <c r="C410" s="13"/>
      <c r="D410" s="13"/>
      <c r="E410" s="13"/>
      <c r="F410" s="13"/>
      <c r="G410" s="13"/>
      <c r="H410" s="9"/>
      <c r="I410" s="26"/>
    </row>
    <row r="411" spans="1:9" ht="14.25">
      <c r="A411" s="25"/>
      <c r="B411" s="65"/>
      <c r="C411" s="66"/>
      <c r="D411" s="67"/>
      <c r="E411" s="68"/>
      <c r="F411" s="68"/>
      <c r="G411" s="67"/>
      <c r="H411" s="9"/>
      <c r="I411" s="26"/>
    </row>
    <row r="412" spans="1:9" ht="15" thickBot="1">
      <c r="A412" s="27"/>
      <c r="B412" s="14"/>
      <c r="C412" s="69"/>
      <c r="D412" s="70"/>
      <c r="E412" s="71"/>
      <c r="F412" s="71"/>
      <c r="G412" s="70"/>
      <c r="H412" s="28"/>
      <c r="I412" s="29"/>
    </row>
    <row r="413" spans="1:9">
      <c r="A413" s="441" t="s">
        <v>14</v>
      </c>
      <c r="B413" s="442"/>
      <c r="C413" s="442"/>
      <c r="D413" s="443"/>
      <c r="E413" s="383" t="s">
        <v>12</v>
      </c>
      <c r="F413" s="384"/>
      <c r="G413" s="444" t="s">
        <v>92</v>
      </c>
      <c r="H413" s="445"/>
      <c r="I413" s="446"/>
    </row>
    <row r="414" spans="1:9">
      <c r="A414" s="428" t="s">
        <v>116</v>
      </c>
      <c r="B414" s="429"/>
      <c r="C414" s="429"/>
      <c r="D414" s="430"/>
      <c r="E414" s="388" t="s">
        <v>11</v>
      </c>
      <c r="F414" s="389"/>
      <c r="G414" s="395" t="s">
        <v>9</v>
      </c>
      <c r="H414" s="395"/>
      <c r="I414" s="396"/>
    </row>
    <row r="415" spans="1:9">
      <c r="A415" s="431"/>
      <c r="B415" s="432"/>
      <c r="C415" s="432"/>
      <c r="D415" s="433"/>
      <c r="E415" s="388" t="s">
        <v>10</v>
      </c>
      <c r="F415" s="389"/>
      <c r="G415" s="395" t="s">
        <v>6</v>
      </c>
      <c r="H415" s="395"/>
      <c r="I415" s="396"/>
    </row>
    <row r="416" spans="1:9" ht="13.5" thickBot="1">
      <c r="A416" s="431"/>
      <c r="B416" s="432"/>
      <c r="C416" s="432"/>
      <c r="D416" s="433"/>
      <c r="E416" s="16" t="s">
        <v>13</v>
      </c>
      <c r="F416" s="395" t="s">
        <v>7</v>
      </c>
      <c r="G416" s="395"/>
      <c r="H416" s="488"/>
      <c r="I416" s="489"/>
    </row>
    <row r="417" spans="1:9" ht="24">
      <c r="A417" s="431"/>
      <c r="B417" s="432"/>
      <c r="C417" s="432"/>
      <c r="D417" s="433"/>
      <c r="E417" s="17" t="s">
        <v>8</v>
      </c>
      <c r="F417" s="397" t="s">
        <v>117</v>
      </c>
      <c r="G417" s="454"/>
      <c r="H417" s="99" t="s">
        <v>32</v>
      </c>
      <c r="I417" s="344" t="s">
        <v>511</v>
      </c>
    </row>
    <row r="418" spans="1:9" ht="13.5" thickBot="1">
      <c r="A418" s="434"/>
      <c r="B418" s="435"/>
      <c r="C418" s="435"/>
      <c r="D418" s="436"/>
      <c r="E418" s="485"/>
      <c r="F418" s="486"/>
      <c r="G418" s="487"/>
      <c r="H418" s="51" t="s">
        <v>81</v>
      </c>
      <c r="I418" s="266">
        <v>46</v>
      </c>
    </row>
    <row r="427" spans="1:9" ht="13.5" thickBot="1"/>
    <row r="428" spans="1:9" ht="18">
      <c r="A428" s="417"/>
      <c r="B428" s="419" t="s">
        <v>4</v>
      </c>
      <c r="C428" s="419"/>
      <c r="D428" s="419"/>
      <c r="E428" s="419"/>
      <c r="F428" s="419"/>
      <c r="G428" s="419"/>
      <c r="H428" s="419"/>
      <c r="I428" s="420"/>
    </row>
    <row r="429" spans="1:9" ht="18.75" thickBot="1">
      <c r="A429" s="418"/>
      <c r="B429" s="421" t="s">
        <v>5</v>
      </c>
      <c r="C429" s="421"/>
      <c r="D429" s="421"/>
      <c r="E429" s="421"/>
      <c r="F429" s="421"/>
      <c r="G429" s="421"/>
      <c r="H429" s="421"/>
      <c r="I429" s="422"/>
    </row>
    <row r="430" spans="1:9" ht="13.5" thickBot="1">
      <c r="A430" s="459"/>
      <c r="B430" s="460"/>
      <c r="C430" s="460"/>
      <c r="D430" s="460"/>
      <c r="E430" s="460"/>
      <c r="F430" s="460"/>
      <c r="G430" s="460"/>
      <c r="H430" s="460"/>
      <c r="I430" s="460"/>
    </row>
    <row r="431" spans="1:9" ht="18.75" thickBot="1">
      <c r="A431" s="457" t="s">
        <v>110</v>
      </c>
      <c r="B431" s="458"/>
      <c r="C431" s="339" t="s">
        <v>512</v>
      </c>
      <c r="D431" s="426" t="s">
        <v>168</v>
      </c>
      <c r="E431" s="426"/>
      <c r="F431" s="426"/>
      <c r="G431" s="426"/>
      <c r="H431" s="426"/>
      <c r="I431" s="427"/>
    </row>
    <row r="432" spans="1:9" ht="18.75" thickBot="1">
      <c r="A432" s="473"/>
      <c r="B432" s="473"/>
      <c r="C432" s="473"/>
      <c r="D432" s="473"/>
      <c r="E432" s="473"/>
      <c r="F432" s="473"/>
      <c r="G432" s="473"/>
      <c r="H432" s="473"/>
      <c r="I432" s="473"/>
    </row>
    <row r="433" spans="1:9" ht="15.75" thickBot="1">
      <c r="A433" s="408" t="s">
        <v>77</v>
      </c>
      <c r="B433" s="409"/>
      <c r="C433" s="409"/>
      <c r="D433" s="409"/>
      <c r="E433" s="409"/>
      <c r="F433" s="409"/>
      <c r="G433" s="409"/>
      <c r="H433" s="409"/>
      <c r="I433" s="410"/>
    </row>
    <row r="434" spans="1:9">
      <c r="A434" s="36" t="s">
        <v>33</v>
      </c>
      <c r="B434" s="37" t="s">
        <v>34</v>
      </c>
      <c r="C434" s="37" t="s">
        <v>78</v>
      </c>
      <c r="D434" s="474" t="s">
        <v>79</v>
      </c>
      <c r="E434" s="475"/>
      <c r="F434" s="475"/>
      <c r="G434" s="475"/>
      <c r="H434" s="475"/>
      <c r="I434" s="476"/>
    </row>
    <row r="435" spans="1:9">
      <c r="A435" s="38" t="s">
        <v>35</v>
      </c>
      <c r="B435" s="39" t="s">
        <v>111</v>
      </c>
      <c r="C435" s="39">
        <v>3</v>
      </c>
      <c r="D435" s="477" t="s">
        <v>337</v>
      </c>
      <c r="E435" s="478"/>
      <c r="F435" s="478"/>
      <c r="G435" s="478"/>
      <c r="H435" s="478"/>
      <c r="I435" s="479"/>
    </row>
    <row r="436" spans="1:9" ht="24.75" thickBot="1">
      <c r="A436" s="40" t="s">
        <v>36</v>
      </c>
      <c r="B436" s="41">
        <v>53</v>
      </c>
      <c r="C436" s="42" t="s">
        <v>37</v>
      </c>
      <c r="D436" s="41"/>
      <c r="E436" s="43" t="s">
        <v>38</v>
      </c>
      <c r="F436" s="41"/>
      <c r="G436" s="42" t="s">
        <v>39</v>
      </c>
      <c r="H436" s="41">
        <v>3</v>
      </c>
      <c r="I436" s="7"/>
    </row>
    <row r="437" spans="1:9" ht="34.5" thickBot="1">
      <c r="A437" s="90" t="s">
        <v>40</v>
      </c>
      <c r="B437" s="83" t="s">
        <v>41</v>
      </c>
      <c r="C437" s="278" t="s">
        <v>42</v>
      </c>
      <c r="D437" s="89" t="s">
        <v>43</v>
      </c>
      <c r="E437" s="480" t="s">
        <v>44</v>
      </c>
      <c r="F437" s="481"/>
      <c r="G437" s="481"/>
      <c r="H437" s="481"/>
      <c r="I437" s="482"/>
    </row>
    <row r="438" spans="1:9" ht="15.75">
      <c r="A438" s="76" t="s">
        <v>45</v>
      </c>
      <c r="B438" s="145" t="s">
        <v>52</v>
      </c>
      <c r="C438" s="1"/>
      <c r="D438" s="88"/>
      <c r="E438" s="85" t="s">
        <v>47</v>
      </c>
      <c r="F438" s="78" t="s">
        <v>48</v>
      </c>
      <c r="G438" s="86" t="s">
        <v>49</v>
      </c>
      <c r="H438" s="78"/>
      <c r="I438" s="8"/>
    </row>
    <row r="439" spans="1:9" ht="15.75">
      <c r="A439" s="44" t="s">
        <v>50</v>
      </c>
      <c r="B439" s="46" t="s">
        <v>46</v>
      </c>
      <c r="C439" s="1"/>
      <c r="D439" s="45"/>
      <c r="E439" s="47" t="s">
        <v>195</v>
      </c>
      <c r="F439" s="261" t="s">
        <v>306</v>
      </c>
      <c r="G439" s="261" t="s">
        <v>305</v>
      </c>
      <c r="H439" s="269"/>
      <c r="I439" s="5"/>
    </row>
    <row r="440" spans="1:9" ht="13.5" thickBot="1">
      <c r="A440" s="154" t="s">
        <v>51</v>
      </c>
      <c r="B440" s="152" t="s">
        <v>52</v>
      </c>
      <c r="C440" s="60"/>
      <c r="D440" s="73"/>
      <c r="E440" s="156" t="s">
        <v>84</v>
      </c>
      <c r="F440" s="108" t="s">
        <v>84</v>
      </c>
      <c r="G440" s="108" t="s">
        <v>84</v>
      </c>
      <c r="H440" s="153"/>
      <c r="I440" s="159"/>
    </row>
    <row r="441" spans="1:9" ht="23.25" thickBot="1">
      <c r="A441" s="151" t="s">
        <v>53</v>
      </c>
      <c r="B441" s="306" t="s">
        <v>54</v>
      </c>
      <c r="C441" s="82" t="s">
        <v>55</v>
      </c>
      <c r="D441" s="82" t="s">
        <v>56</v>
      </c>
      <c r="E441" s="82" t="s">
        <v>57</v>
      </c>
      <c r="F441" s="83" t="s">
        <v>274</v>
      </c>
      <c r="G441" s="82" t="s">
        <v>59</v>
      </c>
      <c r="H441" s="84" t="s">
        <v>60</v>
      </c>
      <c r="I441" s="84" t="s">
        <v>324</v>
      </c>
    </row>
    <row r="442" spans="1:9">
      <c r="A442" s="76" t="s">
        <v>25</v>
      </c>
      <c r="B442" s="103"/>
      <c r="C442" s="103">
        <v>29</v>
      </c>
      <c r="D442" s="103">
        <v>3</v>
      </c>
      <c r="E442" s="103">
        <v>13</v>
      </c>
      <c r="F442" s="103">
        <v>5</v>
      </c>
      <c r="G442" s="103">
        <v>1</v>
      </c>
      <c r="H442" s="103">
        <v>2</v>
      </c>
      <c r="I442" s="294">
        <v>1</v>
      </c>
    </row>
    <row r="443" spans="1:9">
      <c r="A443" s="44" t="s">
        <v>61</v>
      </c>
      <c r="B443" s="277"/>
      <c r="C443" s="277" t="s">
        <v>203</v>
      </c>
      <c r="D443" s="277" t="s">
        <v>265</v>
      </c>
      <c r="E443" s="328" t="s">
        <v>516</v>
      </c>
      <c r="F443" s="264" t="s">
        <v>172</v>
      </c>
      <c r="G443" s="264" t="s">
        <v>130</v>
      </c>
      <c r="H443" s="264"/>
      <c r="I443" s="295" t="s">
        <v>172</v>
      </c>
    </row>
    <row r="444" spans="1:9" ht="13.5" thickBot="1">
      <c r="A444" s="52" t="s">
        <v>27</v>
      </c>
      <c r="B444" s="120"/>
      <c r="C444" s="120" t="s">
        <v>120</v>
      </c>
      <c r="D444" s="120" t="s">
        <v>84</v>
      </c>
      <c r="E444" s="120" t="s">
        <v>120</v>
      </c>
      <c r="F444" s="120" t="s">
        <v>84</v>
      </c>
      <c r="G444" s="120" t="s">
        <v>120</v>
      </c>
      <c r="H444" s="120"/>
      <c r="I444" s="296" t="s">
        <v>84</v>
      </c>
    </row>
    <row r="445" spans="1:9" ht="13.5" thickBot="1">
      <c r="A445" s="93" t="s">
        <v>80</v>
      </c>
      <c r="B445" s="82" t="s">
        <v>62</v>
      </c>
      <c r="C445" s="82" t="s">
        <v>63</v>
      </c>
      <c r="D445" s="483" t="s">
        <v>64</v>
      </c>
      <c r="E445" s="484"/>
      <c r="F445" s="82" t="s">
        <v>65</v>
      </c>
      <c r="G445" s="82" t="s">
        <v>180</v>
      </c>
      <c r="H445" s="82" t="s">
        <v>319</v>
      </c>
      <c r="I445" s="82"/>
    </row>
    <row r="446" spans="1:9">
      <c r="A446" s="91" t="s">
        <v>25</v>
      </c>
      <c r="B446" s="103">
        <v>1</v>
      </c>
      <c r="C446" s="103">
        <v>4</v>
      </c>
      <c r="D446" s="491">
        <v>6</v>
      </c>
      <c r="E446" s="492"/>
      <c r="F446" s="103">
        <v>16</v>
      </c>
      <c r="G446" s="103">
        <v>1</v>
      </c>
      <c r="H446" s="242">
        <v>1</v>
      </c>
      <c r="I446" s="242"/>
    </row>
    <row r="447" spans="1:9">
      <c r="A447" s="54" t="s">
        <v>66</v>
      </c>
      <c r="B447" s="264" t="s">
        <v>266</v>
      </c>
      <c r="C447" s="264" t="s">
        <v>338</v>
      </c>
      <c r="D447" s="454" t="s">
        <v>179</v>
      </c>
      <c r="E447" s="493"/>
      <c r="F447" s="264" t="s">
        <v>214</v>
      </c>
      <c r="G447" s="264" t="s">
        <v>214</v>
      </c>
      <c r="H447" s="264" t="s">
        <v>214</v>
      </c>
      <c r="I447" s="107"/>
    </row>
    <row r="448" spans="1:9">
      <c r="A448" s="55" t="s">
        <v>27</v>
      </c>
      <c r="B448" s="56" t="s">
        <v>84</v>
      </c>
      <c r="C448" s="277" t="s">
        <v>84</v>
      </c>
      <c r="D448" s="277" t="s">
        <v>67</v>
      </c>
      <c r="E448" s="277" t="s">
        <v>68</v>
      </c>
      <c r="F448" s="264" t="s">
        <v>84</v>
      </c>
      <c r="G448" s="264" t="s">
        <v>84</v>
      </c>
      <c r="H448" s="107" t="s">
        <v>84</v>
      </c>
      <c r="I448" s="107"/>
    </row>
    <row r="449" spans="1:9" ht="13.5" thickBot="1">
      <c r="A449" s="57"/>
      <c r="B449" s="58"/>
      <c r="C449" s="59"/>
      <c r="D449" s="300" t="s">
        <v>323</v>
      </c>
      <c r="E449" s="59"/>
      <c r="F449" s="108"/>
      <c r="G449" s="108"/>
      <c r="H449" s="245"/>
      <c r="I449" s="245"/>
    </row>
    <row r="450" spans="1:9">
      <c r="A450" s="465" t="s">
        <v>69</v>
      </c>
      <c r="B450" s="10" t="s">
        <v>70</v>
      </c>
      <c r="C450" s="10"/>
      <c r="D450" s="467"/>
      <c r="E450" s="10" t="s">
        <v>73</v>
      </c>
      <c r="F450" s="10" t="s">
        <v>74</v>
      </c>
      <c r="G450" s="3"/>
      <c r="H450" s="3"/>
      <c r="I450" s="4"/>
    </row>
    <row r="451" spans="1:9" ht="13.5" thickBot="1">
      <c r="A451" s="466"/>
      <c r="B451" s="283" t="s">
        <v>52</v>
      </c>
      <c r="C451" s="102"/>
      <c r="D451" s="468"/>
      <c r="E451" s="102" t="s">
        <v>52</v>
      </c>
      <c r="F451" s="6"/>
      <c r="G451" s="6"/>
      <c r="H451" s="6"/>
      <c r="I451" s="7"/>
    </row>
    <row r="452" spans="1:9" ht="13.5" thickBot="1">
      <c r="A452" s="469"/>
      <c r="B452" s="469"/>
      <c r="C452" s="469"/>
      <c r="D452" s="469"/>
      <c r="E452" s="469"/>
      <c r="F452" s="469"/>
      <c r="G452" s="469"/>
      <c r="H452" s="469"/>
      <c r="I452" s="469"/>
    </row>
    <row r="453" spans="1:9" ht="13.5" thickBot="1">
      <c r="A453" s="470" t="s">
        <v>75</v>
      </c>
      <c r="B453" s="471"/>
      <c r="C453" s="471"/>
      <c r="D453" s="471"/>
      <c r="E453" s="471"/>
      <c r="F453" s="471"/>
      <c r="G453" s="471"/>
      <c r="H453" s="471"/>
      <c r="I453" s="472"/>
    </row>
    <row r="454" spans="1:9">
      <c r="A454" s="61"/>
      <c r="B454" s="11"/>
      <c r="C454" s="11"/>
      <c r="D454" s="11"/>
      <c r="E454" s="11"/>
      <c r="F454" s="11"/>
      <c r="G454" s="11"/>
      <c r="H454" s="98"/>
      <c r="I454" s="24"/>
    </row>
    <row r="455" spans="1:9">
      <c r="A455" s="62"/>
      <c r="B455" s="13"/>
      <c r="C455" s="13"/>
      <c r="D455" s="13"/>
      <c r="E455" s="13"/>
      <c r="F455" s="13"/>
      <c r="G455" s="13"/>
      <c r="H455" s="97"/>
      <c r="I455" s="26"/>
    </row>
    <row r="456" spans="1:9">
      <c r="A456" s="62"/>
      <c r="B456" s="13"/>
      <c r="C456" s="13"/>
      <c r="D456" s="13"/>
      <c r="E456" s="13"/>
      <c r="F456" s="13"/>
      <c r="G456" s="13"/>
      <c r="H456" s="97"/>
      <c r="I456" s="26"/>
    </row>
    <row r="457" spans="1:9">
      <c r="A457" s="12"/>
      <c r="B457" s="13"/>
      <c r="C457" s="13"/>
      <c r="D457" s="13"/>
      <c r="E457" s="109"/>
      <c r="F457" s="63"/>
      <c r="G457" s="63"/>
      <c r="H457" s="9"/>
      <c r="I457" s="26"/>
    </row>
    <row r="458" spans="1:9">
      <c r="A458" s="12"/>
      <c r="B458" s="13"/>
      <c r="C458" s="13"/>
      <c r="D458" s="13"/>
      <c r="E458" s="9"/>
      <c r="F458" s="9"/>
      <c r="G458" s="9"/>
      <c r="H458" s="9"/>
      <c r="I458" s="26"/>
    </row>
    <row r="459" spans="1:9">
      <c r="A459" s="12"/>
      <c r="B459" s="13"/>
      <c r="C459" s="13"/>
      <c r="D459" s="13"/>
      <c r="E459" s="9"/>
      <c r="F459" s="9"/>
      <c r="G459" s="9"/>
      <c r="H459" s="9"/>
      <c r="I459" s="26"/>
    </row>
    <row r="460" spans="1:9">
      <c r="A460" s="12"/>
      <c r="B460" s="13"/>
      <c r="C460" s="13"/>
      <c r="D460" s="13"/>
      <c r="E460" s="9"/>
      <c r="F460" s="9"/>
      <c r="G460" s="9"/>
      <c r="H460" s="9"/>
      <c r="I460" s="26"/>
    </row>
    <row r="461" spans="1:9">
      <c r="A461" s="25"/>
      <c r="B461" s="9"/>
      <c r="C461" s="9"/>
      <c r="D461" s="9"/>
      <c r="E461" s="9"/>
      <c r="F461" s="9"/>
      <c r="G461" s="9"/>
      <c r="H461" s="9"/>
      <c r="I461" s="26"/>
    </row>
    <row r="462" spans="1:9">
      <c r="A462" s="64"/>
      <c r="B462" s="13"/>
      <c r="C462" s="13"/>
      <c r="D462" s="13"/>
      <c r="E462" s="9"/>
      <c r="F462" s="9"/>
      <c r="G462" s="9"/>
      <c r="H462" s="9"/>
      <c r="I462" s="26"/>
    </row>
    <row r="463" spans="1:9">
      <c r="A463" s="12"/>
      <c r="B463" s="13"/>
      <c r="C463" s="13"/>
      <c r="D463" s="13"/>
      <c r="E463" s="9"/>
      <c r="F463" s="9"/>
      <c r="G463" s="9"/>
      <c r="H463" s="9"/>
      <c r="I463" s="26"/>
    </row>
    <row r="464" spans="1:9">
      <c r="A464" s="12"/>
      <c r="B464" s="13"/>
      <c r="C464" s="13"/>
      <c r="D464" s="13"/>
      <c r="E464" s="9"/>
      <c r="F464" s="9"/>
      <c r="G464" s="9"/>
      <c r="H464" s="9"/>
      <c r="I464" s="26"/>
    </row>
    <row r="465" spans="1:9">
      <c r="A465" s="12"/>
      <c r="B465" s="13"/>
      <c r="C465" s="13"/>
      <c r="D465" s="13"/>
      <c r="E465" s="9"/>
      <c r="F465" s="9"/>
      <c r="G465" s="9"/>
      <c r="H465" s="9"/>
      <c r="I465" s="26"/>
    </row>
    <row r="466" spans="1:9">
      <c r="A466" s="12"/>
      <c r="B466" s="9"/>
      <c r="C466" s="9"/>
      <c r="D466" s="9"/>
      <c r="E466" s="9"/>
      <c r="F466" s="9"/>
      <c r="G466" s="9"/>
      <c r="H466" s="9"/>
      <c r="I466" s="26"/>
    </row>
    <row r="467" spans="1:9">
      <c r="A467" s="12"/>
      <c r="B467" s="9"/>
      <c r="C467" s="9"/>
      <c r="D467" s="9"/>
      <c r="E467" s="9"/>
      <c r="F467" s="9"/>
      <c r="G467" s="9"/>
      <c r="H467" s="9"/>
      <c r="I467" s="26"/>
    </row>
    <row r="468" spans="1:9">
      <c r="A468" s="12"/>
      <c r="B468" s="9"/>
      <c r="C468" s="9"/>
      <c r="D468" s="9"/>
      <c r="E468" s="9"/>
      <c r="F468" s="9"/>
      <c r="G468" s="9"/>
      <c r="H468" s="9"/>
      <c r="I468" s="26"/>
    </row>
    <row r="469" spans="1:9">
      <c r="A469" s="12"/>
      <c r="B469" s="9"/>
      <c r="C469" s="9"/>
      <c r="D469" s="9"/>
      <c r="E469" s="9"/>
      <c r="F469" s="9"/>
      <c r="G469" s="9"/>
      <c r="H469" s="9"/>
      <c r="I469" s="26"/>
    </row>
    <row r="470" spans="1:9">
      <c r="A470" s="12"/>
      <c r="B470" s="9"/>
      <c r="C470" s="9"/>
      <c r="D470" s="9"/>
      <c r="E470" s="9"/>
      <c r="F470" s="9"/>
      <c r="G470" s="9"/>
      <c r="H470" s="9"/>
      <c r="I470" s="26"/>
    </row>
    <row r="471" spans="1:9">
      <c r="A471" s="12"/>
      <c r="B471" s="109"/>
      <c r="C471" s="13"/>
      <c r="D471" s="13"/>
      <c r="E471" s="13"/>
      <c r="F471" s="13"/>
      <c r="G471" s="13"/>
      <c r="H471" s="9"/>
      <c r="I471" s="26"/>
    </row>
    <row r="472" spans="1:9" ht="14.25">
      <c r="A472" s="25"/>
      <c r="B472" s="65"/>
      <c r="C472" s="66"/>
      <c r="D472" s="67"/>
      <c r="E472" s="68"/>
      <c r="F472" s="68"/>
      <c r="G472" s="67"/>
      <c r="H472" s="9"/>
      <c r="I472" s="26"/>
    </row>
    <row r="473" spans="1:9" ht="15" thickBot="1">
      <c r="A473" s="27"/>
      <c r="B473" s="14"/>
      <c r="C473" s="69"/>
      <c r="D473" s="70"/>
      <c r="E473" s="71"/>
      <c r="F473" s="71"/>
      <c r="G473" s="70"/>
      <c r="H473" s="28"/>
      <c r="I473" s="29"/>
    </row>
    <row r="474" spans="1:9">
      <c r="A474" s="441" t="s">
        <v>14</v>
      </c>
      <c r="B474" s="442"/>
      <c r="C474" s="442"/>
      <c r="D474" s="443"/>
      <c r="E474" s="383" t="s">
        <v>12</v>
      </c>
      <c r="F474" s="384"/>
      <c r="G474" s="444" t="s">
        <v>92</v>
      </c>
      <c r="H474" s="445"/>
      <c r="I474" s="446"/>
    </row>
    <row r="475" spans="1:9">
      <c r="A475" s="428" t="s">
        <v>116</v>
      </c>
      <c r="B475" s="429"/>
      <c r="C475" s="429"/>
      <c r="D475" s="430"/>
      <c r="E475" s="388" t="s">
        <v>11</v>
      </c>
      <c r="F475" s="389"/>
      <c r="G475" s="395" t="s">
        <v>9</v>
      </c>
      <c r="H475" s="395"/>
      <c r="I475" s="396"/>
    </row>
    <row r="476" spans="1:9">
      <c r="A476" s="431"/>
      <c r="B476" s="432"/>
      <c r="C476" s="432"/>
      <c r="D476" s="433"/>
      <c r="E476" s="388" t="s">
        <v>10</v>
      </c>
      <c r="F476" s="389"/>
      <c r="G476" s="395" t="s">
        <v>6</v>
      </c>
      <c r="H476" s="395"/>
      <c r="I476" s="396"/>
    </row>
    <row r="477" spans="1:9" ht="13.5" thickBot="1">
      <c r="A477" s="431"/>
      <c r="B477" s="432"/>
      <c r="C477" s="432"/>
      <c r="D477" s="433"/>
      <c r="E477" s="16" t="s">
        <v>13</v>
      </c>
      <c r="F477" s="395" t="s">
        <v>7</v>
      </c>
      <c r="G477" s="395"/>
      <c r="H477" s="488"/>
      <c r="I477" s="489"/>
    </row>
    <row r="478" spans="1:9" ht="24">
      <c r="A478" s="431"/>
      <c r="B478" s="432"/>
      <c r="C478" s="432"/>
      <c r="D478" s="433"/>
      <c r="E478" s="17" t="s">
        <v>8</v>
      </c>
      <c r="F478" s="397" t="s">
        <v>117</v>
      </c>
      <c r="G478" s="454"/>
      <c r="H478" s="99" t="s">
        <v>32</v>
      </c>
      <c r="I478" s="344" t="s">
        <v>512</v>
      </c>
    </row>
    <row r="479" spans="1:9" ht="13.5" thickBot="1">
      <c r="A479" s="434"/>
      <c r="B479" s="435"/>
      <c r="C479" s="435"/>
      <c r="D479" s="436"/>
      <c r="E479" s="485"/>
      <c r="F479" s="486"/>
      <c r="G479" s="487"/>
      <c r="H479" s="51" t="s">
        <v>81</v>
      </c>
      <c r="I479" s="266">
        <v>47</v>
      </c>
    </row>
    <row r="488" spans="1:9" ht="13.5" thickBot="1"/>
    <row r="489" spans="1:9" ht="18">
      <c r="A489" s="417"/>
      <c r="B489" s="419" t="s">
        <v>4</v>
      </c>
      <c r="C489" s="419"/>
      <c r="D489" s="419"/>
      <c r="E489" s="419"/>
      <c r="F489" s="419"/>
      <c r="G489" s="419"/>
      <c r="H489" s="419"/>
      <c r="I489" s="420"/>
    </row>
    <row r="490" spans="1:9" ht="18.75" thickBot="1">
      <c r="A490" s="418"/>
      <c r="B490" s="421" t="s">
        <v>5</v>
      </c>
      <c r="C490" s="421"/>
      <c r="D490" s="421"/>
      <c r="E490" s="421"/>
      <c r="F490" s="421"/>
      <c r="G490" s="421"/>
      <c r="H490" s="421"/>
      <c r="I490" s="422"/>
    </row>
    <row r="491" spans="1:9" ht="13.5" thickBot="1">
      <c r="A491" s="459"/>
      <c r="B491" s="460"/>
      <c r="C491" s="460"/>
      <c r="D491" s="460"/>
      <c r="E491" s="460"/>
      <c r="F491" s="460"/>
      <c r="G491" s="460"/>
      <c r="H491" s="460"/>
      <c r="I491" s="460"/>
    </row>
    <row r="492" spans="1:9" ht="18.75" thickBot="1">
      <c r="A492" s="457" t="s">
        <v>110</v>
      </c>
      <c r="B492" s="458"/>
      <c r="C492" s="339" t="s">
        <v>513</v>
      </c>
      <c r="D492" s="426" t="s">
        <v>168</v>
      </c>
      <c r="E492" s="426"/>
      <c r="F492" s="426"/>
      <c r="G492" s="426"/>
      <c r="H492" s="426"/>
      <c r="I492" s="427"/>
    </row>
    <row r="493" spans="1:9" ht="18.75" thickBot="1">
      <c r="A493" s="473"/>
      <c r="B493" s="473"/>
      <c r="C493" s="473"/>
      <c r="D493" s="473"/>
      <c r="E493" s="473"/>
      <c r="F493" s="473"/>
      <c r="G493" s="473"/>
      <c r="H493" s="473"/>
      <c r="I493" s="473"/>
    </row>
    <row r="494" spans="1:9" ht="15.75" thickBot="1">
      <c r="A494" s="408" t="s">
        <v>77</v>
      </c>
      <c r="B494" s="409"/>
      <c r="C494" s="409"/>
      <c r="D494" s="409"/>
      <c r="E494" s="409"/>
      <c r="F494" s="409"/>
      <c r="G494" s="409"/>
      <c r="H494" s="409"/>
      <c r="I494" s="410"/>
    </row>
    <row r="495" spans="1:9">
      <c r="A495" s="36" t="s">
        <v>33</v>
      </c>
      <c r="B495" s="37" t="s">
        <v>34</v>
      </c>
      <c r="C495" s="37" t="s">
        <v>78</v>
      </c>
      <c r="D495" s="474" t="s">
        <v>79</v>
      </c>
      <c r="E495" s="475"/>
      <c r="F495" s="475"/>
      <c r="G495" s="475"/>
      <c r="H495" s="475"/>
      <c r="I495" s="476"/>
    </row>
    <row r="496" spans="1:9">
      <c r="A496" s="38" t="s">
        <v>35</v>
      </c>
      <c r="B496" s="39" t="s">
        <v>111</v>
      </c>
      <c r="C496" s="39">
        <v>3</v>
      </c>
      <c r="D496" s="477" t="s">
        <v>526</v>
      </c>
      <c r="E496" s="478"/>
      <c r="F496" s="478"/>
      <c r="G496" s="478"/>
      <c r="H496" s="478"/>
      <c r="I496" s="479"/>
    </row>
    <row r="497" spans="1:9" ht="24.75" thickBot="1">
      <c r="A497" s="40" t="s">
        <v>36</v>
      </c>
      <c r="B497" s="41">
        <v>65.84</v>
      </c>
      <c r="C497" s="42" t="s">
        <v>37</v>
      </c>
      <c r="D497" s="41"/>
      <c r="E497" s="43" t="s">
        <v>38</v>
      </c>
      <c r="F497" s="41">
        <v>10</v>
      </c>
      <c r="G497" s="42" t="s">
        <v>39</v>
      </c>
      <c r="H497" s="41">
        <v>3</v>
      </c>
      <c r="I497" s="7"/>
    </row>
    <row r="498" spans="1:9" ht="34.5" thickBot="1">
      <c r="A498" s="90" t="s">
        <v>40</v>
      </c>
      <c r="B498" s="83" t="s">
        <v>41</v>
      </c>
      <c r="C498" s="278" t="s">
        <v>42</v>
      </c>
      <c r="D498" s="89" t="s">
        <v>43</v>
      </c>
      <c r="E498" s="480" t="s">
        <v>44</v>
      </c>
      <c r="F498" s="481"/>
      <c r="G498" s="481"/>
      <c r="H498" s="481"/>
      <c r="I498" s="482"/>
    </row>
    <row r="499" spans="1:9" ht="15.75">
      <c r="A499" s="76" t="s">
        <v>45</v>
      </c>
      <c r="B499" s="145" t="s">
        <v>52</v>
      </c>
      <c r="C499" s="1"/>
      <c r="D499" s="88"/>
      <c r="E499" s="85" t="s">
        <v>47</v>
      </c>
      <c r="F499" s="78" t="s">
        <v>48</v>
      </c>
      <c r="G499" s="86" t="s">
        <v>49</v>
      </c>
      <c r="H499" s="78"/>
      <c r="I499" s="8"/>
    </row>
    <row r="500" spans="1:9" ht="15.75">
      <c r="A500" s="44" t="s">
        <v>50</v>
      </c>
      <c r="B500" s="46" t="s">
        <v>46</v>
      </c>
      <c r="C500" s="1"/>
      <c r="D500" s="45"/>
      <c r="E500" s="47" t="s">
        <v>195</v>
      </c>
      <c r="F500" s="261" t="s">
        <v>306</v>
      </c>
      <c r="G500" s="261" t="s">
        <v>305</v>
      </c>
      <c r="H500" s="269"/>
      <c r="I500" s="5"/>
    </row>
    <row r="501" spans="1:9" ht="13.5" thickBot="1">
      <c r="A501" s="154" t="s">
        <v>51</v>
      </c>
      <c r="B501" s="152" t="s">
        <v>52</v>
      </c>
      <c r="C501" s="60"/>
      <c r="D501" s="73"/>
      <c r="E501" s="156" t="s">
        <v>84</v>
      </c>
      <c r="F501" s="108" t="s">
        <v>84</v>
      </c>
      <c r="G501" s="108" t="s">
        <v>84</v>
      </c>
      <c r="H501" s="153"/>
      <c r="I501" s="159"/>
    </row>
    <row r="502" spans="1:9" ht="13.5" thickBot="1">
      <c r="A502" s="151" t="s">
        <v>53</v>
      </c>
      <c r="B502" s="81" t="s">
        <v>54</v>
      </c>
      <c r="C502" s="81" t="s">
        <v>55</v>
      </c>
      <c r="D502" s="160" t="s">
        <v>132</v>
      </c>
      <c r="E502" s="157" t="s">
        <v>133</v>
      </c>
      <c r="F502" s="81" t="s">
        <v>102</v>
      </c>
      <c r="G502" s="82" t="s">
        <v>129</v>
      </c>
      <c r="H502" s="155"/>
      <c r="I502" s="161" t="s">
        <v>60</v>
      </c>
    </row>
    <row r="503" spans="1:9">
      <c r="A503" s="76" t="s">
        <v>25</v>
      </c>
      <c r="B503" s="149"/>
      <c r="C503" s="103">
        <v>30</v>
      </c>
      <c r="D503" s="360">
        <v>10</v>
      </c>
      <c r="E503" s="345">
        <v>2</v>
      </c>
      <c r="F503" s="149"/>
      <c r="G503" s="103"/>
      <c r="H503" s="150"/>
      <c r="I503" s="8"/>
    </row>
    <row r="504" spans="1:9">
      <c r="A504" s="44" t="s">
        <v>61</v>
      </c>
      <c r="B504" s="264"/>
      <c r="C504" s="340" t="s">
        <v>457</v>
      </c>
      <c r="D504" s="361" t="s">
        <v>87</v>
      </c>
      <c r="E504" s="346" t="s">
        <v>229</v>
      </c>
      <c r="F504" s="264"/>
      <c r="G504" s="264"/>
      <c r="H504" s="261"/>
      <c r="I504" s="5"/>
    </row>
    <row r="505" spans="1:9" ht="13.5" thickBot="1">
      <c r="A505" s="52" t="s">
        <v>27</v>
      </c>
      <c r="B505" s="120"/>
      <c r="C505" s="120" t="s">
        <v>84</v>
      </c>
      <c r="D505" s="361" t="s">
        <v>84</v>
      </c>
      <c r="E505" s="341" t="s">
        <v>84</v>
      </c>
      <c r="F505" s="120"/>
      <c r="G505" s="120"/>
      <c r="H505" s="265"/>
      <c r="I505" s="7"/>
    </row>
    <row r="506" spans="1:9" ht="13.5" thickBot="1">
      <c r="A506" s="93" t="s">
        <v>80</v>
      </c>
      <c r="B506" s="82" t="s">
        <v>62</v>
      </c>
      <c r="C506" s="82" t="s">
        <v>63</v>
      </c>
      <c r="D506" s="490" t="s">
        <v>64</v>
      </c>
      <c r="E506" s="484"/>
      <c r="F506" s="82" t="s">
        <v>65</v>
      </c>
      <c r="G506" s="82" t="s">
        <v>180</v>
      </c>
      <c r="H506" s="95"/>
      <c r="I506" s="96"/>
    </row>
    <row r="507" spans="1:9">
      <c r="A507" s="91" t="s">
        <v>25</v>
      </c>
      <c r="B507" s="104">
        <v>2</v>
      </c>
      <c r="C507" s="104">
        <v>10</v>
      </c>
      <c r="D507" s="461">
        <v>6</v>
      </c>
      <c r="E507" s="462"/>
      <c r="F507" s="103">
        <v>2</v>
      </c>
      <c r="G507" s="103">
        <v>1</v>
      </c>
      <c r="H507" s="2"/>
      <c r="I507" s="2"/>
    </row>
    <row r="508" spans="1:9">
      <c r="A508" s="54" t="s">
        <v>66</v>
      </c>
      <c r="B508" s="264" t="s">
        <v>113</v>
      </c>
      <c r="C508" s="264" t="s">
        <v>113</v>
      </c>
      <c r="D508" s="463"/>
      <c r="E508" s="464"/>
      <c r="F508" s="264" t="s">
        <v>114</v>
      </c>
      <c r="G508" s="264" t="s">
        <v>214</v>
      </c>
      <c r="H508" s="1"/>
      <c r="I508" s="1"/>
    </row>
    <row r="509" spans="1:9">
      <c r="A509" s="55" t="s">
        <v>27</v>
      </c>
      <c r="B509" s="107" t="s">
        <v>120</v>
      </c>
      <c r="C509" s="264" t="s">
        <v>120</v>
      </c>
      <c r="D509" s="277" t="s">
        <v>67</v>
      </c>
      <c r="E509" s="277" t="s">
        <v>68</v>
      </c>
      <c r="F509" s="264" t="s">
        <v>84</v>
      </c>
      <c r="G509" s="264" t="s">
        <v>120</v>
      </c>
      <c r="H509" s="1"/>
      <c r="I509" s="1"/>
    </row>
    <row r="510" spans="1:9" ht="13.5" thickBot="1">
      <c r="A510" s="57"/>
      <c r="B510" s="58"/>
      <c r="C510" s="59"/>
      <c r="D510" s="108" t="s">
        <v>52</v>
      </c>
      <c r="E510" s="59"/>
      <c r="F510" s="60"/>
      <c r="G510" s="60"/>
      <c r="H510" s="73"/>
      <c r="I510" s="73"/>
    </row>
    <row r="511" spans="1:9">
      <c r="A511" s="465" t="s">
        <v>69</v>
      </c>
      <c r="B511" s="10" t="s">
        <v>70</v>
      </c>
      <c r="C511" s="10"/>
      <c r="D511" s="467"/>
      <c r="E511" s="10" t="s">
        <v>73</v>
      </c>
      <c r="F511" s="10" t="s">
        <v>74</v>
      </c>
      <c r="G511" s="3"/>
      <c r="H511" s="3"/>
      <c r="I511" s="4"/>
    </row>
    <row r="512" spans="1:9" ht="13.5" thickBot="1">
      <c r="A512" s="466"/>
      <c r="B512" s="283" t="s">
        <v>52</v>
      </c>
      <c r="C512" s="102"/>
      <c r="D512" s="468"/>
      <c r="E512" s="102" t="s">
        <v>52</v>
      </c>
      <c r="F512" s="6"/>
      <c r="G512" s="6"/>
      <c r="H512" s="6"/>
      <c r="I512" s="7"/>
    </row>
    <row r="513" spans="1:9" ht="13.5" thickBot="1">
      <c r="A513" s="469"/>
      <c r="B513" s="469"/>
      <c r="C513" s="469"/>
      <c r="D513" s="469"/>
      <c r="E513" s="469"/>
      <c r="F513" s="469"/>
      <c r="G513" s="469"/>
      <c r="H513" s="469"/>
      <c r="I513" s="469"/>
    </row>
    <row r="514" spans="1:9" ht="13.5" thickBot="1">
      <c r="A514" s="470" t="s">
        <v>75</v>
      </c>
      <c r="B514" s="471"/>
      <c r="C514" s="471"/>
      <c r="D514" s="471"/>
      <c r="E514" s="471"/>
      <c r="F514" s="471"/>
      <c r="G514" s="471"/>
      <c r="H514" s="471"/>
      <c r="I514" s="472"/>
    </row>
    <row r="515" spans="1:9">
      <c r="A515" s="61"/>
      <c r="B515" s="11"/>
      <c r="C515" s="11"/>
      <c r="D515" s="11"/>
      <c r="E515" s="11"/>
      <c r="F515" s="11"/>
      <c r="G515" s="11"/>
      <c r="H515" s="98"/>
      <c r="I515" s="24"/>
    </row>
    <row r="516" spans="1:9">
      <c r="A516" s="62"/>
      <c r="B516" s="13"/>
      <c r="C516" s="13"/>
      <c r="D516" s="13"/>
      <c r="E516" s="13"/>
      <c r="F516" s="13"/>
      <c r="G516" s="13"/>
      <c r="H516" s="97"/>
      <c r="I516" s="26"/>
    </row>
    <row r="517" spans="1:9">
      <c r="A517" s="62"/>
      <c r="B517" s="13"/>
      <c r="C517" s="13"/>
      <c r="D517" s="13"/>
      <c r="E517" s="13"/>
      <c r="F517" s="13"/>
      <c r="G517" s="13"/>
      <c r="H517" s="97"/>
      <c r="I517" s="26"/>
    </row>
    <row r="518" spans="1:9">
      <c r="A518" s="12"/>
      <c r="B518" s="13"/>
      <c r="C518" s="13"/>
      <c r="D518" s="13"/>
      <c r="E518" s="109"/>
      <c r="F518" s="63"/>
      <c r="G518" s="63"/>
      <c r="H518" s="9"/>
      <c r="I518" s="26"/>
    </row>
    <row r="519" spans="1:9">
      <c r="A519" s="12"/>
      <c r="B519" s="13"/>
      <c r="C519" s="13"/>
      <c r="D519" s="13"/>
      <c r="E519" s="9"/>
      <c r="F519" s="9"/>
      <c r="G519" s="9"/>
      <c r="H519" s="9"/>
      <c r="I519" s="26"/>
    </row>
    <row r="520" spans="1:9">
      <c r="A520" s="12"/>
      <c r="B520" s="13"/>
      <c r="C520" s="13"/>
      <c r="D520" s="13"/>
      <c r="E520" s="9"/>
      <c r="F520" s="9"/>
      <c r="G520" s="9"/>
      <c r="H520" s="9"/>
      <c r="I520" s="26"/>
    </row>
    <row r="521" spans="1:9">
      <c r="A521" s="12"/>
      <c r="B521" s="13"/>
      <c r="C521" s="13"/>
      <c r="D521" s="13"/>
      <c r="E521" s="9"/>
      <c r="F521" s="9"/>
      <c r="G521" s="9"/>
      <c r="H521" s="9"/>
      <c r="I521" s="26"/>
    </row>
    <row r="522" spans="1:9">
      <c r="A522" s="25"/>
      <c r="B522" s="9"/>
      <c r="C522" s="9"/>
      <c r="D522" s="9"/>
      <c r="E522" s="9"/>
      <c r="F522" s="9"/>
      <c r="G522" s="9"/>
      <c r="H522" s="9"/>
      <c r="I522" s="26"/>
    </row>
    <row r="523" spans="1:9">
      <c r="A523" s="64"/>
      <c r="B523" s="13"/>
      <c r="C523" s="13"/>
      <c r="D523" s="13"/>
      <c r="E523" s="9"/>
      <c r="F523" s="9"/>
      <c r="G523" s="9"/>
      <c r="H523" s="9"/>
      <c r="I523" s="26"/>
    </row>
    <row r="524" spans="1:9">
      <c r="A524" s="12"/>
      <c r="B524" s="13"/>
      <c r="C524" s="13"/>
      <c r="D524" s="13"/>
      <c r="E524" s="9"/>
      <c r="F524" s="9"/>
      <c r="G524" s="9"/>
      <c r="H524" s="9"/>
      <c r="I524" s="26"/>
    </row>
    <row r="525" spans="1:9">
      <c r="A525" s="12"/>
      <c r="B525" s="13"/>
      <c r="C525" s="13"/>
      <c r="D525" s="13"/>
      <c r="E525" s="9"/>
      <c r="F525" s="9"/>
      <c r="G525" s="9"/>
      <c r="H525" s="9"/>
      <c r="I525" s="26"/>
    </row>
    <row r="526" spans="1:9">
      <c r="A526" s="12"/>
      <c r="B526" s="13"/>
      <c r="C526" s="13"/>
      <c r="D526" s="13"/>
      <c r="E526" s="9"/>
      <c r="F526" s="9"/>
      <c r="G526" s="9"/>
      <c r="H526" s="9"/>
      <c r="I526" s="26"/>
    </row>
    <row r="527" spans="1:9">
      <c r="A527" s="12"/>
      <c r="B527" s="9"/>
      <c r="C527" s="9"/>
      <c r="D527" s="9"/>
      <c r="E527" s="9"/>
      <c r="F527" s="9"/>
      <c r="G527" s="9"/>
      <c r="H527" s="9"/>
      <c r="I527" s="26"/>
    </row>
    <row r="528" spans="1:9">
      <c r="A528" s="12"/>
      <c r="B528" s="9"/>
      <c r="C528" s="9"/>
      <c r="D528" s="9"/>
      <c r="E528" s="9"/>
      <c r="F528" s="9"/>
      <c r="G528" s="9"/>
      <c r="H528" s="9"/>
      <c r="I528" s="26"/>
    </row>
    <row r="529" spans="1:9">
      <c r="A529" s="12"/>
      <c r="B529" s="9"/>
      <c r="C529" s="9"/>
      <c r="D529" s="9"/>
      <c r="E529" s="9"/>
      <c r="F529" s="9"/>
      <c r="G529" s="9"/>
      <c r="H529" s="9"/>
      <c r="I529" s="26"/>
    </row>
    <row r="530" spans="1:9">
      <c r="A530" s="12"/>
      <c r="B530" s="9"/>
      <c r="C530" s="9"/>
      <c r="D530" s="9"/>
      <c r="E530" s="9"/>
      <c r="F530" s="9"/>
      <c r="G530" s="9"/>
      <c r="H530" s="9"/>
      <c r="I530" s="26"/>
    </row>
    <row r="531" spans="1:9">
      <c r="A531" s="12"/>
      <c r="B531" s="9"/>
      <c r="C531" s="9"/>
      <c r="D531" s="9"/>
      <c r="E531" s="9"/>
      <c r="F531" s="9"/>
      <c r="G531" s="9"/>
      <c r="H531" s="9"/>
      <c r="I531" s="26"/>
    </row>
    <row r="532" spans="1:9">
      <c r="A532" s="12"/>
      <c r="B532" s="109"/>
      <c r="C532" s="13"/>
      <c r="D532" s="13"/>
      <c r="E532" s="13"/>
      <c r="F532" s="13"/>
      <c r="G532" s="13"/>
      <c r="H532" s="9"/>
      <c r="I532" s="26"/>
    </row>
    <row r="533" spans="1:9" ht="14.25">
      <c r="A533" s="25"/>
      <c r="B533" s="65"/>
      <c r="C533" s="66"/>
      <c r="D533" s="67"/>
      <c r="E533" s="68"/>
      <c r="F533" s="68"/>
      <c r="G533" s="67"/>
      <c r="H533" s="9"/>
      <c r="I533" s="26"/>
    </row>
    <row r="534" spans="1:9" ht="15" thickBot="1">
      <c r="A534" s="27"/>
      <c r="B534" s="14"/>
      <c r="C534" s="69"/>
      <c r="D534" s="70"/>
      <c r="E534" s="71"/>
      <c r="F534" s="71"/>
      <c r="G534" s="70"/>
      <c r="H534" s="28"/>
      <c r="I534" s="29"/>
    </row>
    <row r="535" spans="1:9">
      <c r="A535" s="441" t="s">
        <v>14</v>
      </c>
      <c r="B535" s="442"/>
      <c r="C535" s="442"/>
      <c r="D535" s="443"/>
      <c r="E535" s="383" t="s">
        <v>12</v>
      </c>
      <c r="F535" s="384"/>
      <c r="G535" s="444" t="s">
        <v>92</v>
      </c>
      <c r="H535" s="445"/>
      <c r="I535" s="446"/>
    </row>
    <row r="536" spans="1:9">
      <c r="A536" s="428" t="s">
        <v>116</v>
      </c>
      <c r="B536" s="429"/>
      <c r="C536" s="429"/>
      <c r="D536" s="430"/>
      <c r="E536" s="388" t="s">
        <v>11</v>
      </c>
      <c r="F536" s="389"/>
      <c r="G536" s="395" t="s">
        <v>9</v>
      </c>
      <c r="H536" s="395"/>
      <c r="I536" s="396"/>
    </row>
    <row r="537" spans="1:9">
      <c r="A537" s="431"/>
      <c r="B537" s="432"/>
      <c r="C537" s="432"/>
      <c r="D537" s="433"/>
      <c r="E537" s="388" t="s">
        <v>10</v>
      </c>
      <c r="F537" s="389"/>
      <c r="G537" s="395" t="s">
        <v>6</v>
      </c>
      <c r="H537" s="395"/>
      <c r="I537" s="396"/>
    </row>
    <row r="538" spans="1:9" ht="13.5" thickBot="1">
      <c r="A538" s="431"/>
      <c r="B538" s="432"/>
      <c r="C538" s="432"/>
      <c r="D538" s="433"/>
      <c r="E538" s="16" t="s">
        <v>13</v>
      </c>
      <c r="F538" s="395" t="s">
        <v>7</v>
      </c>
      <c r="G538" s="395"/>
      <c r="H538" s="488"/>
      <c r="I538" s="489"/>
    </row>
    <row r="539" spans="1:9" ht="24">
      <c r="A539" s="431"/>
      <c r="B539" s="432"/>
      <c r="C539" s="432"/>
      <c r="D539" s="433"/>
      <c r="E539" s="17" t="s">
        <v>8</v>
      </c>
      <c r="F539" s="397" t="s">
        <v>117</v>
      </c>
      <c r="G539" s="454"/>
      <c r="H539" s="99" t="s">
        <v>32</v>
      </c>
      <c r="I539" s="344" t="s">
        <v>513</v>
      </c>
    </row>
    <row r="540" spans="1:9" ht="13.5" thickBot="1">
      <c r="A540" s="434"/>
      <c r="B540" s="435"/>
      <c r="C540" s="435"/>
      <c r="D540" s="436"/>
      <c r="E540" s="485"/>
      <c r="F540" s="486"/>
      <c r="G540" s="487"/>
      <c r="H540" s="51" t="s">
        <v>81</v>
      </c>
      <c r="I540" s="266">
        <v>48</v>
      </c>
    </row>
  </sheetData>
  <mergeCells count="261">
    <mergeCell ref="A48:D48"/>
    <mergeCell ref="E48:F48"/>
    <mergeCell ref="G48:I48"/>
    <mergeCell ref="A49:D53"/>
    <mergeCell ref="E49:F49"/>
    <mergeCell ref="G49:I49"/>
    <mergeCell ref="E50:F50"/>
    <mergeCell ref="G50:I50"/>
    <mergeCell ref="F51:I51"/>
    <mergeCell ref="F52:G52"/>
    <mergeCell ref="E53:G53"/>
    <mergeCell ref="A2:A3"/>
    <mergeCell ref="B2:I2"/>
    <mergeCell ref="B3:I3"/>
    <mergeCell ref="A4:I4"/>
    <mergeCell ref="A5:B5"/>
    <mergeCell ref="D5:I5"/>
    <mergeCell ref="A26:I26"/>
    <mergeCell ref="A27:I27"/>
    <mergeCell ref="A6:I6"/>
    <mergeCell ref="A7:I7"/>
    <mergeCell ref="D8:I8"/>
    <mergeCell ref="D9:I9"/>
    <mergeCell ref="E11:I11"/>
    <mergeCell ref="D19:E19"/>
    <mergeCell ref="D20:E20"/>
    <mergeCell ref="D21:E21"/>
    <mergeCell ref="A24:A25"/>
    <mergeCell ref="D24:D25"/>
    <mergeCell ref="A66:I66"/>
    <mergeCell ref="A67:I67"/>
    <mergeCell ref="D68:I68"/>
    <mergeCell ref="D69:I69"/>
    <mergeCell ref="E71:I71"/>
    <mergeCell ref="A62:A63"/>
    <mergeCell ref="B62:I62"/>
    <mergeCell ref="B63:I63"/>
    <mergeCell ref="A64:I64"/>
    <mergeCell ref="A65:B65"/>
    <mergeCell ref="D65:I65"/>
    <mergeCell ref="A86:I86"/>
    <mergeCell ref="A87:I87"/>
    <mergeCell ref="A108:D108"/>
    <mergeCell ref="E108:F108"/>
    <mergeCell ref="G108:I108"/>
    <mergeCell ref="D79:E79"/>
    <mergeCell ref="D80:E80"/>
    <mergeCell ref="D81:E81"/>
    <mergeCell ref="A84:A85"/>
    <mergeCell ref="D84:D85"/>
    <mergeCell ref="A123:A124"/>
    <mergeCell ref="B123:I123"/>
    <mergeCell ref="B124:I124"/>
    <mergeCell ref="A125:I125"/>
    <mergeCell ref="A126:B126"/>
    <mergeCell ref="D126:I126"/>
    <mergeCell ref="A109:D113"/>
    <mergeCell ref="E109:F109"/>
    <mergeCell ref="G109:I109"/>
    <mergeCell ref="E110:F110"/>
    <mergeCell ref="G110:I110"/>
    <mergeCell ref="F111:I111"/>
    <mergeCell ref="F112:G112"/>
    <mergeCell ref="E113:G113"/>
    <mergeCell ref="D140:E140"/>
    <mergeCell ref="D141:E141"/>
    <mergeCell ref="D142:E142"/>
    <mergeCell ref="A145:A146"/>
    <mergeCell ref="D145:D146"/>
    <mergeCell ref="A127:I127"/>
    <mergeCell ref="A128:I128"/>
    <mergeCell ref="D129:I129"/>
    <mergeCell ref="D130:I130"/>
    <mergeCell ref="E132:I132"/>
    <mergeCell ref="A170:D174"/>
    <mergeCell ref="E170:F170"/>
    <mergeCell ref="G170:I170"/>
    <mergeCell ref="E171:F171"/>
    <mergeCell ref="G171:I171"/>
    <mergeCell ref="F172:I172"/>
    <mergeCell ref="F173:G173"/>
    <mergeCell ref="E174:G174"/>
    <mergeCell ref="A147:I147"/>
    <mergeCell ref="A148:I148"/>
    <mergeCell ref="A169:D169"/>
    <mergeCell ref="E169:F169"/>
    <mergeCell ref="G169:I169"/>
    <mergeCell ref="A188:I188"/>
    <mergeCell ref="A189:I189"/>
    <mergeCell ref="D190:I190"/>
    <mergeCell ref="D191:I191"/>
    <mergeCell ref="E193:I193"/>
    <mergeCell ref="A184:A185"/>
    <mergeCell ref="B184:I184"/>
    <mergeCell ref="B185:I185"/>
    <mergeCell ref="A186:I186"/>
    <mergeCell ref="A187:B187"/>
    <mergeCell ref="D187:I187"/>
    <mergeCell ref="A208:I208"/>
    <mergeCell ref="A209:I209"/>
    <mergeCell ref="A230:D230"/>
    <mergeCell ref="E230:F230"/>
    <mergeCell ref="G230:I230"/>
    <mergeCell ref="D201:E201"/>
    <mergeCell ref="D202:E202"/>
    <mergeCell ref="D203:E203"/>
    <mergeCell ref="A206:A207"/>
    <mergeCell ref="D206:D207"/>
    <mergeCell ref="A245:A246"/>
    <mergeCell ref="B245:I245"/>
    <mergeCell ref="B246:I246"/>
    <mergeCell ref="A247:I247"/>
    <mergeCell ref="A248:B248"/>
    <mergeCell ref="D248:I248"/>
    <mergeCell ref="A231:D235"/>
    <mergeCell ref="E231:F231"/>
    <mergeCell ref="G231:I231"/>
    <mergeCell ref="E232:F232"/>
    <mergeCell ref="G232:I232"/>
    <mergeCell ref="F233:I233"/>
    <mergeCell ref="F234:G234"/>
    <mergeCell ref="E235:G235"/>
    <mergeCell ref="D262:E262"/>
    <mergeCell ref="D263:E263"/>
    <mergeCell ref="D264:E264"/>
    <mergeCell ref="A267:A268"/>
    <mergeCell ref="D267:D268"/>
    <mergeCell ref="A249:I249"/>
    <mergeCell ref="A250:I250"/>
    <mergeCell ref="D251:I251"/>
    <mergeCell ref="D252:I252"/>
    <mergeCell ref="E254:I254"/>
    <mergeCell ref="A292:D296"/>
    <mergeCell ref="E292:F292"/>
    <mergeCell ref="G292:I292"/>
    <mergeCell ref="E293:F293"/>
    <mergeCell ref="G293:I293"/>
    <mergeCell ref="F294:I294"/>
    <mergeCell ref="F295:G295"/>
    <mergeCell ref="E296:G296"/>
    <mergeCell ref="A269:I269"/>
    <mergeCell ref="A270:I270"/>
    <mergeCell ref="A291:D291"/>
    <mergeCell ref="E291:F291"/>
    <mergeCell ref="G291:I291"/>
    <mergeCell ref="A310:I310"/>
    <mergeCell ref="A311:I311"/>
    <mergeCell ref="D312:I312"/>
    <mergeCell ref="D313:I313"/>
    <mergeCell ref="E315:I315"/>
    <mergeCell ref="A306:A307"/>
    <mergeCell ref="B306:I306"/>
    <mergeCell ref="B307:I307"/>
    <mergeCell ref="A308:I308"/>
    <mergeCell ref="A309:B309"/>
    <mergeCell ref="D309:I309"/>
    <mergeCell ref="A330:I330"/>
    <mergeCell ref="A331:I331"/>
    <mergeCell ref="A352:D352"/>
    <mergeCell ref="E352:F352"/>
    <mergeCell ref="G352:I352"/>
    <mergeCell ref="D323:E323"/>
    <mergeCell ref="D324:E324"/>
    <mergeCell ref="D325:E325"/>
    <mergeCell ref="A328:A329"/>
    <mergeCell ref="D328:D329"/>
    <mergeCell ref="A367:A368"/>
    <mergeCell ref="B367:I367"/>
    <mergeCell ref="B368:I368"/>
    <mergeCell ref="A369:I369"/>
    <mergeCell ref="A370:B370"/>
    <mergeCell ref="D370:I370"/>
    <mergeCell ref="A353:D357"/>
    <mergeCell ref="E353:F353"/>
    <mergeCell ref="G353:I353"/>
    <mergeCell ref="E354:F354"/>
    <mergeCell ref="G354:I354"/>
    <mergeCell ref="F355:I355"/>
    <mergeCell ref="F356:G356"/>
    <mergeCell ref="E357:G357"/>
    <mergeCell ref="D384:E384"/>
    <mergeCell ref="D385:E385"/>
    <mergeCell ref="D386:E386"/>
    <mergeCell ref="A389:A390"/>
    <mergeCell ref="D389:D390"/>
    <mergeCell ref="A371:I371"/>
    <mergeCell ref="A372:I372"/>
    <mergeCell ref="D373:I373"/>
    <mergeCell ref="D374:I374"/>
    <mergeCell ref="E376:I376"/>
    <mergeCell ref="A414:D418"/>
    <mergeCell ref="E414:F414"/>
    <mergeCell ref="G414:I414"/>
    <mergeCell ref="E415:F415"/>
    <mergeCell ref="G415:I415"/>
    <mergeCell ref="F416:I416"/>
    <mergeCell ref="F417:G417"/>
    <mergeCell ref="E418:G418"/>
    <mergeCell ref="A391:I391"/>
    <mergeCell ref="A392:I392"/>
    <mergeCell ref="A413:D413"/>
    <mergeCell ref="E413:F413"/>
    <mergeCell ref="G413:I413"/>
    <mergeCell ref="A432:I432"/>
    <mergeCell ref="A433:I433"/>
    <mergeCell ref="D434:I434"/>
    <mergeCell ref="D435:I435"/>
    <mergeCell ref="E437:I437"/>
    <mergeCell ref="A428:A429"/>
    <mergeCell ref="B428:I428"/>
    <mergeCell ref="B429:I429"/>
    <mergeCell ref="A430:I430"/>
    <mergeCell ref="A431:B431"/>
    <mergeCell ref="D431:I431"/>
    <mergeCell ref="A452:I452"/>
    <mergeCell ref="A453:I453"/>
    <mergeCell ref="A474:D474"/>
    <mergeCell ref="E474:F474"/>
    <mergeCell ref="G474:I474"/>
    <mergeCell ref="D445:E445"/>
    <mergeCell ref="D446:E446"/>
    <mergeCell ref="D447:E447"/>
    <mergeCell ref="A450:A451"/>
    <mergeCell ref="D450:D451"/>
    <mergeCell ref="A489:A490"/>
    <mergeCell ref="B489:I489"/>
    <mergeCell ref="B490:I490"/>
    <mergeCell ref="A491:I491"/>
    <mergeCell ref="A492:B492"/>
    <mergeCell ref="D492:I492"/>
    <mergeCell ref="A475:D479"/>
    <mergeCell ref="E475:F475"/>
    <mergeCell ref="G475:I475"/>
    <mergeCell ref="E476:F476"/>
    <mergeCell ref="G476:I476"/>
    <mergeCell ref="F477:I477"/>
    <mergeCell ref="F478:G478"/>
    <mergeCell ref="E479:G479"/>
    <mergeCell ref="D506:E506"/>
    <mergeCell ref="D507:E507"/>
    <mergeCell ref="D508:E508"/>
    <mergeCell ref="A511:A512"/>
    <mergeCell ref="D511:D512"/>
    <mergeCell ref="A493:I493"/>
    <mergeCell ref="A494:I494"/>
    <mergeCell ref="D495:I495"/>
    <mergeCell ref="D496:I496"/>
    <mergeCell ref="E498:I498"/>
    <mergeCell ref="A536:D540"/>
    <mergeCell ref="E536:F536"/>
    <mergeCell ref="G536:I536"/>
    <mergeCell ref="E537:F537"/>
    <mergeCell ref="G537:I537"/>
    <mergeCell ref="F538:I538"/>
    <mergeCell ref="F539:G539"/>
    <mergeCell ref="E540:G540"/>
    <mergeCell ref="A513:I513"/>
    <mergeCell ref="A514:I514"/>
    <mergeCell ref="A535:D535"/>
    <mergeCell ref="E535:F535"/>
    <mergeCell ref="G535:I535"/>
  </mergeCells>
  <pageMargins left="0.7" right="0.7" top="0.75" bottom="0.75" header="0.3" footer="0.3"/>
  <pageSetup paperSize="9" scale="86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D1699"/>
  <sheetViews>
    <sheetView view="pageLayout" topLeftCell="A972" workbookViewId="0">
      <selection activeCell="C1107" sqref="B1107:C1107"/>
    </sheetView>
  </sheetViews>
  <sheetFormatPr baseColWidth="10" defaultRowHeight="12.75"/>
  <sheetData>
    <row r="1" spans="1:9" ht="13.5" thickBot="1"/>
    <row r="2" spans="1:9" ht="18">
      <c r="A2" s="417"/>
      <c r="B2" s="419" t="s">
        <v>4</v>
      </c>
      <c r="C2" s="419"/>
      <c r="D2" s="419"/>
      <c r="E2" s="419"/>
      <c r="F2" s="419"/>
      <c r="G2" s="419"/>
      <c r="H2" s="419"/>
      <c r="I2" s="420"/>
    </row>
    <row r="3" spans="1:9" ht="18.75" thickBot="1">
      <c r="A3" s="418"/>
      <c r="B3" s="421" t="s">
        <v>5</v>
      </c>
      <c r="C3" s="421"/>
      <c r="D3" s="421"/>
      <c r="E3" s="421"/>
      <c r="F3" s="421"/>
      <c r="G3" s="421"/>
      <c r="H3" s="421"/>
      <c r="I3" s="422"/>
    </row>
    <row r="4" spans="1:9" ht="13.5" thickBot="1">
      <c r="A4" s="459"/>
      <c r="B4" s="460"/>
      <c r="C4" s="460"/>
      <c r="D4" s="460"/>
      <c r="E4" s="460"/>
      <c r="F4" s="460"/>
      <c r="G4" s="460"/>
      <c r="H4" s="460"/>
      <c r="I4" s="460"/>
    </row>
    <row r="5" spans="1:9" ht="18.75" thickBot="1">
      <c r="A5" s="457" t="s">
        <v>110</v>
      </c>
      <c r="B5" s="458"/>
      <c r="C5" s="339" t="s">
        <v>514</v>
      </c>
      <c r="D5" s="426" t="s">
        <v>168</v>
      </c>
      <c r="E5" s="426"/>
      <c r="F5" s="426"/>
      <c r="G5" s="426"/>
      <c r="H5" s="426"/>
      <c r="I5" s="427"/>
    </row>
    <row r="6" spans="1:9" ht="18.75" thickBot="1">
      <c r="A6" s="473"/>
      <c r="B6" s="473"/>
      <c r="C6" s="473"/>
      <c r="D6" s="473"/>
      <c r="E6" s="473"/>
      <c r="F6" s="473"/>
      <c r="G6" s="473"/>
      <c r="H6" s="473"/>
      <c r="I6" s="473"/>
    </row>
    <row r="7" spans="1:9" ht="15.75" thickBot="1">
      <c r="A7" s="408" t="s">
        <v>77</v>
      </c>
      <c r="B7" s="409"/>
      <c r="C7" s="409"/>
      <c r="D7" s="409"/>
      <c r="E7" s="409"/>
      <c r="F7" s="409"/>
      <c r="G7" s="409"/>
      <c r="H7" s="409"/>
      <c r="I7" s="410"/>
    </row>
    <row r="8" spans="1:9">
      <c r="A8" s="36" t="s">
        <v>33</v>
      </c>
      <c r="B8" s="37" t="s">
        <v>34</v>
      </c>
      <c r="C8" s="37" t="s">
        <v>78</v>
      </c>
      <c r="D8" s="474" t="s">
        <v>79</v>
      </c>
      <c r="E8" s="475"/>
      <c r="F8" s="475"/>
      <c r="G8" s="475"/>
      <c r="H8" s="475"/>
      <c r="I8" s="476"/>
    </row>
    <row r="9" spans="1:9">
      <c r="A9" s="38" t="s">
        <v>35</v>
      </c>
      <c r="B9" s="39" t="s">
        <v>111</v>
      </c>
      <c r="C9" s="39">
        <v>4</v>
      </c>
      <c r="D9" s="477" t="s">
        <v>454</v>
      </c>
      <c r="E9" s="478"/>
      <c r="F9" s="478"/>
      <c r="G9" s="478"/>
      <c r="H9" s="478"/>
      <c r="I9" s="479"/>
    </row>
    <row r="10" spans="1:9" ht="24.75" thickBot="1">
      <c r="A10" s="40" t="s">
        <v>36</v>
      </c>
      <c r="B10" s="41">
        <v>30</v>
      </c>
      <c r="C10" s="42" t="s">
        <v>37</v>
      </c>
      <c r="D10" s="41">
        <v>2</v>
      </c>
      <c r="E10" s="43" t="s">
        <v>38</v>
      </c>
      <c r="F10" s="41">
        <v>2</v>
      </c>
      <c r="G10" s="42" t="s">
        <v>39</v>
      </c>
      <c r="H10" s="41">
        <v>3</v>
      </c>
      <c r="I10" s="7"/>
    </row>
    <row r="11" spans="1:9" ht="34.5" thickBot="1">
      <c r="A11" s="90" t="s">
        <v>40</v>
      </c>
      <c r="B11" s="83" t="s">
        <v>41</v>
      </c>
      <c r="C11" s="131" t="s">
        <v>42</v>
      </c>
      <c r="D11" s="89" t="s">
        <v>43</v>
      </c>
      <c r="E11" s="480" t="s">
        <v>44</v>
      </c>
      <c r="F11" s="481"/>
      <c r="G11" s="481"/>
      <c r="H11" s="481"/>
      <c r="I11" s="482"/>
    </row>
    <row r="12" spans="1:9" ht="15.75">
      <c r="A12" s="76" t="s">
        <v>45</v>
      </c>
      <c r="B12" s="145" t="s">
        <v>52</v>
      </c>
      <c r="C12" s="1"/>
      <c r="D12" s="88"/>
      <c r="E12" s="85" t="s">
        <v>47</v>
      </c>
      <c r="F12" s="78" t="s">
        <v>48</v>
      </c>
      <c r="G12" s="86" t="s">
        <v>49</v>
      </c>
      <c r="H12" s="78"/>
      <c r="I12" s="8"/>
    </row>
    <row r="13" spans="1:9" ht="15.75">
      <c r="A13" s="44" t="s">
        <v>50</v>
      </c>
      <c r="B13" s="46" t="s">
        <v>46</v>
      </c>
      <c r="C13" s="1"/>
      <c r="D13" s="45"/>
      <c r="E13" s="47" t="s">
        <v>166</v>
      </c>
      <c r="F13" s="261" t="s">
        <v>339</v>
      </c>
      <c r="G13" s="261" t="s">
        <v>196</v>
      </c>
      <c r="H13" s="122"/>
      <c r="I13" s="5"/>
    </row>
    <row r="14" spans="1:9" ht="13.5" thickBot="1">
      <c r="A14" s="154" t="s">
        <v>51</v>
      </c>
      <c r="B14" s="152" t="s">
        <v>52</v>
      </c>
      <c r="C14" s="60"/>
      <c r="D14" s="73"/>
      <c r="E14" s="156" t="s">
        <v>84</v>
      </c>
      <c r="F14" s="108" t="s">
        <v>84</v>
      </c>
      <c r="G14" s="108" t="s">
        <v>84</v>
      </c>
      <c r="H14" s="153"/>
      <c r="I14" s="159"/>
    </row>
    <row r="15" spans="1:9" ht="13.5" thickBot="1">
      <c r="A15" s="151" t="s">
        <v>53</v>
      </c>
      <c r="B15" s="81" t="s">
        <v>54</v>
      </c>
      <c r="C15" s="81" t="s">
        <v>55</v>
      </c>
      <c r="D15" s="160" t="s">
        <v>132</v>
      </c>
      <c r="E15" s="157" t="s">
        <v>133</v>
      </c>
      <c r="F15" s="81" t="s">
        <v>102</v>
      </c>
      <c r="G15" s="82" t="s">
        <v>129</v>
      </c>
      <c r="H15" s="155" t="s">
        <v>455</v>
      </c>
      <c r="I15" s="161" t="s">
        <v>60</v>
      </c>
    </row>
    <row r="16" spans="1:9">
      <c r="A16" s="76" t="s">
        <v>25</v>
      </c>
      <c r="B16" s="103"/>
      <c r="C16" s="103">
        <v>20</v>
      </c>
      <c r="D16" s="242">
        <v>4</v>
      </c>
      <c r="E16" s="291">
        <v>2</v>
      </c>
      <c r="F16" s="103">
        <v>1</v>
      </c>
      <c r="G16" s="103">
        <v>1</v>
      </c>
      <c r="H16" s="103">
        <v>1</v>
      </c>
      <c r="I16" s="294"/>
    </row>
    <row r="17" spans="1:9">
      <c r="A17" s="44" t="s">
        <v>61</v>
      </c>
      <c r="B17" s="284"/>
      <c r="C17" s="284" t="s">
        <v>284</v>
      </c>
      <c r="D17" s="107" t="s">
        <v>119</v>
      </c>
      <c r="E17" s="292" t="s">
        <v>118</v>
      </c>
      <c r="F17" s="284" t="s">
        <v>265</v>
      </c>
      <c r="G17" s="284" t="s">
        <v>130</v>
      </c>
      <c r="H17" s="284" t="s">
        <v>265</v>
      </c>
      <c r="I17" s="295"/>
    </row>
    <row r="18" spans="1:9" ht="13.5" thickBot="1">
      <c r="A18" s="52" t="s">
        <v>27</v>
      </c>
      <c r="B18" s="120"/>
      <c r="C18" s="120" t="s">
        <v>120</v>
      </c>
      <c r="D18" s="107" t="s">
        <v>120</v>
      </c>
      <c r="E18" s="285" t="s">
        <v>84</v>
      </c>
      <c r="F18" s="120" t="s">
        <v>120</v>
      </c>
      <c r="G18" s="120" t="s">
        <v>120</v>
      </c>
      <c r="H18" s="120" t="s">
        <v>120</v>
      </c>
      <c r="I18" s="296"/>
    </row>
    <row r="19" spans="1:9" ht="13.5" thickBot="1">
      <c r="A19" s="93" t="s">
        <v>80</v>
      </c>
      <c r="B19" s="82" t="s">
        <v>62</v>
      </c>
      <c r="C19" s="82" t="s">
        <v>63</v>
      </c>
      <c r="D19" s="490" t="s">
        <v>64</v>
      </c>
      <c r="E19" s="484"/>
      <c r="F19" s="82" t="s">
        <v>65</v>
      </c>
      <c r="G19" s="82" t="s">
        <v>180</v>
      </c>
      <c r="H19" s="95"/>
      <c r="I19" s="96"/>
    </row>
    <row r="20" spans="1:9">
      <c r="A20" s="91" t="s">
        <v>25</v>
      </c>
      <c r="B20" s="104">
        <v>2</v>
      </c>
      <c r="C20" s="104">
        <v>4</v>
      </c>
      <c r="D20" s="461">
        <v>2</v>
      </c>
      <c r="E20" s="462"/>
      <c r="F20" s="103">
        <v>2</v>
      </c>
      <c r="G20" s="103">
        <v>1</v>
      </c>
      <c r="H20" s="2"/>
      <c r="I20" s="2"/>
    </row>
    <row r="21" spans="1:9">
      <c r="A21" s="54" t="s">
        <v>66</v>
      </c>
      <c r="B21" s="264" t="s">
        <v>266</v>
      </c>
      <c r="C21" s="264" t="s">
        <v>172</v>
      </c>
      <c r="D21" s="463" t="s">
        <v>190</v>
      </c>
      <c r="E21" s="464"/>
      <c r="F21" s="124" t="s">
        <v>114</v>
      </c>
      <c r="G21" s="264" t="s">
        <v>214</v>
      </c>
      <c r="H21" s="1"/>
      <c r="I21" s="1"/>
    </row>
    <row r="22" spans="1:9">
      <c r="A22" s="55" t="s">
        <v>27</v>
      </c>
      <c r="B22" s="107" t="s">
        <v>120</v>
      </c>
      <c r="C22" s="124" t="s">
        <v>120</v>
      </c>
      <c r="D22" s="130" t="s">
        <v>67</v>
      </c>
      <c r="E22" s="130" t="s">
        <v>68</v>
      </c>
      <c r="F22" s="124" t="s">
        <v>84</v>
      </c>
      <c r="G22" s="124" t="s">
        <v>120</v>
      </c>
      <c r="H22" s="1"/>
      <c r="I22" s="1"/>
    </row>
    <row r="23" spans="1:9" ht="13.5" thickBot="1">
      <c r="A23" s="57"/>
      <c r="B23" s="58"/>
      <c r="C23" s="59"/>
      <c r="D23" s="108" t="s">
        <v>46</v>
      </c>
      <c r="E23" s="59"/>
      <c r="F23" s="60"/>
      <c r="G23" s="60"/>
      <c r="H23" s="73"/>
      <c r="I23" s="73"/>
    </row>
    <row r="24" spans="1:9">
      <c r="A24" s="465" t="s">
        <v>69</v>
      </c>
      <c r="B24" s="10" t="s">
        <v>70</v>
      </c>
      <c r="C24" s="10" t="s">
        <v>71</v>
      </c>
      <c r="D24" s="467" t="s">
        <v>72</v>
      </c>
      <c r="E24" s="10" t="s">
        <v>73</v>
      </c>
      <c r="F24" s="10" t="s">
        <v>74</v>
      </c>
      <c r="G24" s="3"/>
      <c r="H24" s="3"/>
      <c r="I24" s="4"/>
    </row>
    <row r="25" spans="1:9" ht="13.5" thickBot="1">
      <c r="A25" s="466"/>
      <c r="C25" s="102" t="s">
        <v>52</v>
      </c>
      <c r="D25" s="468"/>
      <c r="E25" s="102" t="s">
        <v>52</v>
      </c>
      <c r="F25" s="6"/>
      <c r="G25" s="6"/>
      <c r="H25" s="6"/>
      <c r="I25" s="7"/>
    </row>
    <row r="26" spans="1:9" ht="13.5" thickBot="1">
      <c r="A26" s="469"/>
      <c r="B26" s="469"/>
      <c r="C26" s="469"/>
      <c r="D26" s="469"/>
      <c r="E26" s="469"/>
      <c r="F26" s="469"/>
      <c r="G26" s="469"/>
      <c r="H26" s="469"/>
      <c r="I26" s="469"/>
    </row>
    <row r="27" spans="1:9" ht="13.5" thickBot="1">
      <c r="A27" s="470" t="s">
        <v>75</v>
      </c>
      <c r="B27" s="471"/>
      <c r="C27" s="471"/>
      <c r="D27" s="471"/>
      <c r="E27" s="471"/>
      <c r="F27" s="471"/>
      <c r="G27" s="471"/>
      <c r="H27" s="471"/>
      <c r="I27" s="472"/>
    </row>
    <row r="28" spans="1:9">
      <c r="A28" s="61"/>
      <c r="B28" s="11"/>
      <c r="C28" s="11"/>
      <c r="D28" s="11"/>
      <c r="E28" s="11"/>
      <c r="F28" s="11"/>
      <c r="G28" s="11"/>
      <c r="H28" s="98"/>
      <c r="I28" s="24"/>
    </row>
    <row r="29" spans="1:9">
      <c r="A29" s="62"/>
      <c r="B29" s="13"/>
      <c r="C29" s="13"/>
      <c r="D29" s="13"/>
      <c r="E29" s="13"/>
      <c r="F29" s="13"/>
      <c r="G29" s="13"/>
      <c r="H29" s="97"/>
      <c r="I29" s="26"/>
    </row>
    <row r="30" spans="1:9">
      <c r="A30" s="62"/>
      <c r="B30" s="13"/>
      <c r="C30" s="13"/>
      <c r="D30" s="13"/>
      <c r="E30" s="13"/>
      <c r="F30" s="13"/>
      <c r="G30" s="13"/>
      <c r="H30" s="97"/>
      <c r="I30" s="26"/>
    </row>
    <row r="31" spans="1:9">
      <c r="A31" s="12"/>
      <c r="B31" s="13"/>
      <c r="C31" s="13"/>
      <c r="D31" s="13"/>
      <c r="E31" s="109"/>
      <c r="F31" s="63"/>
      <c r="G31" s="63"/>
      <c r="H31" s="9"/>
      <c r="I31" s="26"/>
    </row>
    <row r="32" spans="1:9">
      <c r="A32" s="12"/>
      <c r="B32" s="13"/>
      <c r="C32" s="13"/>
      <c r="D32" s="13"/>
      <c r="E32" s="9"/>
      <c r="F32" s="9"/>
      <c r="G32" s="9"/>
      <c r="H32" s="9"/>
      <c r="I32" s="26"/>
    </row>
    <row r="33" spans="1:9">
      <c r="A33" s="12"/>
      <c r="B33" s="13"/>
      <c r="C33" s="13"/>
      <c r="D33" s="13"/>
      <c r="E33" s="9"/>
      <c r="F33" s="9"/>
      <c r="G33" s="9"/>
      <c r="H33" s="9"/>
      <c r="I33" s="26"/>
    </row>
    <row r="34" spans="1:9">
      <c r="A34" s="12"/>
      <c r="B34" s="13"/>
      <c r="C34" s="13"/>
      <c r="D34" s="13"/>
      <c r="E34" s="9"/>
      <c r="F34" s="9"/>
      <c r="G34" s="9"/>
      <c r="H34" s="9"/>
      <c r="I34" s="26"/>
    </row>
    <row r="35" spans="1:9">
      <c r="A35" s="25"/>
      <c r="B35" s="9"/>
      <c r="C35" s="9"/>
      <c r="D35" s="9"/>
      <c r="E35" s="9"/>
      <c r="F35" s="9"/>
      <c r="G35" s="9"/>
      <c r="H35" s="9"/>
      <c r="I35" s="26"/>
    </row>
    <row r="36" spans="1:9">
      <c r="A36" s="64"/>
      <c r="B36" s="13"/>
      <c r="C36" s="13"/>
      <c r="D36" s="13"/>
      <c r="E36" s="9"/>
      <c r="F36" s="9"/>
      <c r="G36" s="9"/>
      <c r="H36" s="9"/>
      <c r="I36" s="26"/>
    </row>
    <row r="37" spans="1:9">
      <c r="A37" s="12"/>
      <c r="B37" s="13"/>
      <c r="C37" s="13"/>
      <c r="D37" s="13"/>
      <c r="E37" s="9"/>
      <c r="F37" s="9"/>
      <c r="G37" s="9"/>
      <c r="H37" s="9"/>
      <c r="I37" s="26"/>
    </row>
    <row r="38" spans="1:9">
      <c r="A38" s="12"/>
      <c r="B38" s="13"/>
      <c r="C38" s="13"/>
      <c r="D38" s="13"/>
      <c r="E38" s="9"/>
      <c r="F38" s="9"/>
      <c r="G38" s="9"/>
      <c r="H38" s="9"/>
      <c r="I38" s="26"/>
    </row>
    <row r="39" spans="1:9">
      <c r="A39" s="12"/>
      <c r="B39" s="13"/>
      <c r="C39" s="13"/>
      <c r="D39" s="13"/>
      <c r="E39" s="9"/>
      <c r="F39" s="9"/>
      <c r="G39" s="9"/>
      <c r="H39" s="9"/>
      <c r="I39" s="26"/>
    </row>
    <row r="40" spans="1:9">
      <c r="A40" s="12"/>
      <c r="B40" s="9"/>
      <c r="C40" s="9"/>
      <c r="D40" s="9"/>
      <c r="E40" s="9"/>
      <c r="F40" s="9"/>
      <c r="G40" s="9"/>
      <c r="H40" s="9"/>
      <c r="I40" s="26"/>
    </row>
    <row r="41" spans="1:9">
      <c r="A41" s="12"/>
      <c r="B41" s="9"/>
      <c r="C41" s="9"/>
      <c r="D41" s="9"/>
      <c r="E41" s="9"/>
      <c r="F41" s="9"/>
      <c r="G41" s="9"/>
      <c r="H41" s="9"/>
      <c r="I41" s="26"/>
    </row>
    <row r="42" spans="1:9">
      <c r="A42" s="12"/>
      <c r="B42" s="9"/>
      <c r="C42" s="9"/>
      <c r="D42" s="9"/>
      <c r="E42" s="9"/>
      <c r="F42" s="9"/>
      <c r="G42" s="9"/>
      <c r="H42" s="9"/>
      <c r="I42" s="26"/>
    </row>
    <row r="43" spans="1:9">
      <c r="A43" s="12"/>
      <c r="B43" s="9"/>
      <c r="C43" s="9"/>
      <c r="D43" s="9"/>
      <c r="E43" s="9"/>
      <c r="F43" s="9"/>
      <c r="G43" s="9"/>
      <c r="H43" s="9"/>
      <c r="I43" s="26"/>
    </row>
    <row r="44" spans="1:9">
      <c r="A44" s="12"/>
      <c r="B44" s="9"/>
      <c r="C44" s="9"/>
      <c r="D44" s="9"/>
      <c r="E44" s="9"/>
      <c r="F44" s="9"/>
      <c r="G44" s="9"/>
      <c r="H44" s="9"/>
      <c r="I44" s="26"/>
    </row>
    <row r="45" spans="1:9">
      <c r="A45" s="12"/>
      <c r="B45" s="109"/>
      <c r="C45" s="13"/>
      <c r="D45" s="13"/>
      <c r="E45" s="13"/>
      <c r="F45" s="13"/>
      <c r="G45" s="13"/>
      <c r="H45" s="9"/>
      <c r="I45" s="26"/>
    </row>
    <row r="46" spans="1:9" ht="14.25">
      <c r="A46" s="25"/>
      <c r="B46" s="65"/>
      <c r="C46" s="66"/>
      <c r="D46" s="67"/>
      <c r="E46" s="68"/>
      <c r="F46" s="68"/>
      <c r="G46" s="67"/>
      <c r="H46" s="9"/>
      <c r="I46" s="26"/>
    </row>
    <row r="47" spans="1:9" ht="15" thickBot="1">
      <c r="A47" s="27"/>
      <c r="B47" s="14"/>
      <c r="C47" s="69"/>
      <c r="D47" s="70"/>
      <c r="E47" s="71"/>
      <c r="F47" s="71"/>
      <c r="G47" s="70"/>
      <c r="H47" s="28"/>
      <c r="I47" s="29"/>
    </row>
    <row r="48" spans="1:9" ht="25.5" customHeight="1">
      <c r="A48" s="441" t="s">
        <v>14</v>
      </c>
      <c r="B48" s="442"/>
      <c r="C48" s="442"/>
      <c r="D48" s="443"/>
      <c r="E48" s="383" t="s">
        <v>12</v>
      </c>
      <c r="F48" s="384"/>
      <c r="G48" s="444" t="s">
        <v>92</v>
      </c>
      <c r="H48" s="445"/>
      <c r="I48" s="446"/>
    </row>
    <row r="49" spans="1:9">
      <c r="A49" s="428" t="s">
        <v>116</v>
      </c>
      <c r="B49" s="429"/>
      <c r="C49" s="429"/>
      <c r="D49" s="430"/>
      <c r="E49" s="388" t="s">
        <v>11</v>
      </c>
      <c r="F49" s="389"/>
      <c r="G49" s="395" t="s">
        <v>9</v>
      </c>
      <c r="H49" s="395"/>
      <c r="I49" s="396"/>
    </row>
    <row r="50" spans="1:9">
      <c r="A50" s="431"/>
      <c r="B50" s="432"/>
      <c r="C50" s="432"/>
      <c r="D50" s="433"/>
      <c r="E50" s="388" t="s">
        <v>10</v>
      </c>
      <c r="F50" s="389"/>
      <c r="G50" s="395" t="s">
        <v>6</v>
      </c>
      <c r="H50" s="395"/>
      <c r="I50" s="396"/>
    </row>
    <row r="51" spans="1:9" ht="13.5" thickBot="1">
      <c r="A51" s="431"/>
      <c r="B51" s="432"/>
      <c r="C51" s="432"/>
      <c r="D51" s="433"/>
      <c r="E51" s="16" t="s">
        <v>13</v>
      </c>
      <c r="F51" s="395" t="s">
        <v>7</v>
      </c>
      <c r="G51" s="395"/>
      <c r="H51" s="488"/>
      <c r="I51" s="489"/>
    </row>
    <row r="52" spans="1:9" ht="24">
      <c r="A52" s="431"/>
      <c r="B52" s="432"/>
      <c r="C52" s="432"/>
      <c r="D52" s="433"/>
      <c r="E52" s="17" t="s">
        <v>8</v>
      </c>
      <c r="F52" s="397" t="s">
        <v>117</v>
      </c>
      <c r="G52" s="454"/>
      <c r="H52" s="99" t="s">
        <v>32</v>
      </c>
      <c r="I52" s="344" t="s">
        <v>514</v>
      </c>
    </row>
    <row r="53" spans="1:9" ht="13.5" thickBot="1">
      <c r="A53" s="434"/>
      <c r="B53" s="435"/>
      <c r="C53" s="435"/>
      <c r="D53" s="436"/>
      <c r="E53" s="485"/>
      <c r="F53" s="486"/>
      <c r="G53" s="487"/>
      <c r="H53" s="51" t="s">
        <v>81</v>
      </c>
      <c r="I53" s="126">
        <v>49</v>
      </c>
    </row>
    <row r="60" spans="1:9" ht="13.5" thickBot="1"/>
    <row r="61" spans="1:9" ht="18">
      <c r="A61" s="417"/>
      <c r="B61" s="419" t="s">
        <v>4</v>
      </c>
      <c r="C61" s="419"/>
      <c r="D61" s="419"/>
      <c r="E61" s="419"/>
      <c r="F61" s="419"/>
      <c r="G61" s="419"/>
      <c r="H61" s="419"/>
      <c r="I61" s="420"/>
    </row>
    <row r="62" spans="1:9" ht="18.75" thickBot="1">
      <c r="A62" s="418"/>
      <c r="B62" s="421" t="s">
        <v>5</v>
      </c>
      <c r="C62" s="421"/>
      <c r="D62" s="421"/>
      <c r="E62" s="421"/>
      <c r="F62" s="421"/>
      <c r="G62" s="421"/>
      <c r="H62" s="421"/>
      <c r="I62" s="422"/>
    </row>
    <row r="63" spans="1:9" ht="13.5" thickBot="1">
      <c r="A63" s="459"/>
      <c r="B63" s="460"/>
      <c r="C63" s="460"/>
      <c r="D63" s="460"/>
      <c r="E63" s="460"/>
      <c r="F63" s="460"/>
      <c r="G63" s="460"/>
      <c r="H63" s="460"/>
      <c r="I63" s="460"/>
    </row>
    <row r="64" spans="1:9" ht="18.75" thickBot="1">
      <c r="A64" s="457" t="s">
        <v>110</v>
      </c>
      <c r="B64" s="458"/>
      <c r="C64" s="339" t="s">
        <v>515</v>
      </c>
      <c r="D64" s="426" t="s">
        <v>168</v>
      </c>
      <c r="E64" s="426"/>
      <c r="F64" s="426"/>
      <c r="G64" s="426"/>
      <c r="H64" s="426"/>
      <c r="I64" s="427"/>
    </row>
    <row r="65" spans="1:9 16384:16384" ht="18.75" thickBot="1">
      <c r="A65" s="473"/>
      <c r="B65" s="473"/>
      <c r="C65" s="473"/>
      <c r="D65" s="473"/>
      <c r="E65" s="473"/>
      <c r="F65" s="473"/>
      <c r="G65" s="473"/>
      <c r="H65" s="473"/>
      <c r="I65" s="473"/>
    </row>
    <row r="66" spans="1:9 16384:16384" ht="15.75" thickBot="1">
      <c r="A66" s="408" t="s">
        <v>77</v>
      </c>
      <c r="B66" s="409"/>
      <c r="C66" s="409"/>
      <c r="D66" s="409"/>
      <c r="E66" s="409"/>
      <c r="F66" s="409"/>
      <c r="G66" s="409"/>
      <c r="H66" s="409"/>
      <c r="I66" s="410"/>
    </row>
    <row r="67" spans="1:9 16384:16384">
      <c r="A67" s="36" t="s">
        <v>33</v>
      </c>
      <c r="B67" s="37" t="s">
        <v>34</v>
      </c>
      <c r="C67" s="37" t="s">
        <v>78</v>
      </c>
      <c r="D67" s="474" t="s">
        <v>79</v>
      </c>
      <c r="E67" s="475"/>
      <c r="F67" s="475"/>
      <c r="G67" s="475"/>
      <c r="H67" s="475"/>
      <c r="I67" s="476"/>
    </row>
    <row r="68" spans="1:9 16384:16384">
      <c r="A68" s="38" t="s">
        <v>35</v>
      </c>
      <c r="B68" s="39" t="s">
        <v>111</v>
      </c>
      <c r="C68" s="39">
        <v>4</v>
      </c>
      <c r="D68" s="477" t="s">
        <v>456</v>
      </c>
      <c r="E68" s="478"/>
      <c r="F68" s="478"/>
      <c r="G68" s="478"/>
      <c r="H68" s="478"/>
      <c r="I68" s="479"/>
    </row>
    <row r="69" spans="1:9 16384:16384" ht="24.75" thickBot="1">
      <c r="A69" s="40" t="s">
        <v>36</v>
      </c>
      <c r="B69" s="41">
        <v>19</v>
      </c>
      <c r="C69" s="42" t="s">
        <v>37</v>
      </c>
      <c r="D69" s="41">
        <v>4</v>
      </c>
      <c r="E69" s="43" t="s">
        <v>38</v>
      </c>
      <c r="F69" s="41"/>
      <c r="G69" s="42" t="s">
        <v>39</v>
      </c>
      <c r="H69" s="41">
        <v>3</v>
      </c>
      <c r="I69" s="7"/>
    </row>
    <row r="70" spans="1:9 16384:16384" ht="34.5" thickBot="1">
      <c r="A70" s="90" t="s">
        <v>40</v>
      </c>
      <c r="B70" s="83" t="s">
        <v>41</v>
      </c>
      <c r="C70" s="278" t="s">
        <v>42</v>
      </c>
      <c r="D70" s="89" t="s">
        <v>43</v>
      </c>
      <c r="E70" s="480" t="s">
        <v>44</v>
      </c>
      <c r="F70" s="481"/>
      <c r="G70" s="481"/>
      <c r="H70" s="481"/>
      <c r="I70" s="482"/>
    </row>
    <row r="71" spans="1:9 16384:16384" ht="15.75">
      <c r="A71" s="76" t="s">
        <v>45</v>
      </c>
      <c r="B71" s="145" t="s">
        <v>52</v>
      </c>
      <c r="C71" s="1"/>
      <c r="D71" s="88"/>
      <c r="E71" s="85" t="s">
        <v>47</v>
      </c>
      <c r="F71" s="78" t="s">
        <v>48</v>
      </c>
      <c r="G71" s="86" t="s">
        <v>49</v>
      </c>
      <c r="H71" s="78"/>
      <c r="I71" s="8"/>
    </row>
    <row r="72" spans="1:9 16384:16384" ht="15.75">
      <c r="A72" s="44" t="s">
        <v>50</v>
      </c>
      <c r="B72" s="46" t="s">
        <v>46</v>
      </c>
      <c r="C72" s="1"/>
      <c r="D72" s="45"/>
      <c r="E72" s="47" t="s">
        <v>166</v>
      </c>
      <c r="F72" s="261" t="s">
        <v>339</v>
      </c>
      <c r="G72" s="261" t="s">
        <v>196</v>
      </c>
      <c r="H72" s="269"/>
      <c r="I72" s="5"/>
    </row>
    <row r="73" spans="1:9 16384:16384" ht="13.5" thickBot="1">
      <c r="A73" s="154" t="s">
        <v>51</v>
      </c>
      <c r="B73" s="152" t="s">
        <v>52</v>
      </c>
      <c r="C73" s="60"/>
      <c r="D73" s="73"/>
      <c r="E73" s="156" t="s">
        <v>84</v>
      </c>
      <c r="F73" s="108" t="s">
        <v>84</v>
      </c>
      <c r="G73" s="108" t="s">
        <v>84</v>
      </c>
      <c r="H73" s="153"/>
      <c r="I73" s="159"/>
    </row>
    <row r="74" spans="1:9 16384:16384" ht="13.5" thickBot="1">
      <c r="A74" s="151" t="s">
        <v>53</v>
      </c>
      <c r="B74" s="81" t="s">
        <v>54</v>
      </c>
      <c r="C74" s="81" t="s">
        <v>55</v>
      </c>
      <c r="D74" s="160" t="s">
        <v>132</v>
      </c>
      <c r="E74" s="157" t="s">
        <v>133</v>
      </c>
      <c r="F74" s="81" t="s">
        <v>102</v>
      </c>
      <c r="G74" s="82" t="s">
        <v>129</v>
      </c>
      <c r="H74" s="155" t="s">
        <v>455</v>
      </c>
      <c r="I74" s="161" t="s">
        <v>60</v>
      </c>
    </row>
    <row r="75" spans="1:9 16384:16384">
      <c r="A75" s="76" t="s">
        <v>25</v>
      </c>
      <c r="B75" s="103"/>
      <c r="C75" s="103">
        <v>7</v>
      </c>
      <c r="D75" s="242">
        <v>8</v>
      </c>
      <c r="E75" s="291">
        <v>4</v>
      </c>
      <c r="F75" s="103">
        <v>3</v>
      </c>
      <c r="G75" s="103">
        <v>1</v>
      </c>
      <c r="H75" s="103">
        <v>1</v>
      </c>
      <c r="I75" s="294">
        <v>1</v>
      </c>
    </row>
    <row r="76" spans="1:9 16384:16384">
      <c r="A76" s="44" t="s">
        <v>61</v>
      </c>
      <c r="B76" s="284"/>
      <c r="C76" s="284" t="s">
        <v>457</v>
      </c>
      <c r="D76" s="107" t="s">
        <v>87</v>
      </c>
      <c r="E76" s="292" t="s">
        <v>229</v>
      </c>
      <c r="F76" s="284" t="s">
        <v>265</v>
      </c>
      <c r="G76" s="284" t="s">
        <v>247</v>
      </c>
      <c r="H76" s="284" t="s">
        <v>265</v>
      </c>
      <c r="I76" s="295"/>
    </row>
    <row r="77" spans="1:9 16384:16384" ht="13.5" thickBot="1">
      <c r="A77" s="52" t="s">
        <v>27</v>
      </c>
      <c r="B77" s="120"/>
      <c r="C77" s="120" t="s">
        <v>120</v>
      </c>
      <c r="D77" s="120" t="s">
        <v>120</v>
      </c>
      <c r="E77" s="120" t="s">
        <v>120</v>
      </c>
      <c r="F77" s="120" t="s">
        <v>120</v>
      </c>
      <c r="G77" s="120" t="s">
        <v>120</v>
      </c>
      <c r="H77" s="120" t="s">
        <v>120</v>
      </c>
      <c r="I77" s="296"/>
      <c r="XFD77" s="49"/>
    </row>
    <row r="78" spans="1:9 16384:16384" ht="13.5" thickBot="1">
      <c r="A78" s="93" t="s">
        <v>80</v>
      </c>
      <c r="B78" s="82" t="s">
        <v>62</v>
      </c>
      <c r="C78" s="82" t="s">
        <v>63</v>
      </c>
      <c r="D78" s="490" t="s">
        <v>64</v>
      </c>
      <c r="E78" s="484"/>
      <c r="F78" s="82" t="s">
        <v>65</v>
      </c>
      <c r="G78" s="82" t="s">
        <v>180</v>
      </c>
      <c r="H78" s="95"/>
      <c r="I78" s="96"/>
    </row>
    <row r="79" spans="1:9 16384:16384">
      <c r="A79" s="91" t="s">
        <v>25</v>
      </c>
      <c r="B79" s="104">
        <v>1</v>
      </c>
      <c r="C79" s="104">
        <v>1</v>
      </c>
      <c r="D79" s="461">
        <v>2</v>
      </c>
      <c r="E79" s="462"/>
      <c r="F79" s="103">
        <v>2</v>
      </c>
      <c r="G79" s="103">
        <v>1</v>
      </c>
      <c r="H79" s="2"/>
      <c r="I79" s="2"/>
    </row>
    <row r="80" spans="1:9 16384:16384">
      <c r="A80" s="54" t="s">
        <v>66</v>
      </c>
      <c r="B80" s="264" t="s">
        <v>266</v>
      </c>
      <c r="C80" s="264" t="s">
        <v>172</v>
      </c>
      <c r="D80" s="463" t="s">
        <v>190</v>
      </c>
      <c r="E80" s="464"/>
      <c r="F80" s="264" t="s">
        <v>114</v>
      </c>
      <c r="G80" s="264" t="s">
        <v>214</v>
      </c>
      <c r="H80" s="1"/>
      <c r="I80" s="1"/>
    </row>
    <row r="81" spans="1:9">
      <c r="A81" s="55" t="s">
        <v>27</v>
      </c>
      <c r="B81" s="107" t="s">
        <v>120</v>
      </c>
      <c r="C81" s="264" t="s">
        <v>120</v>
      </c>
      <c r="D81" s="277" t="s">
        <v>67</v>
      </c>
      <c r="E81" s="277" t="s">
        <v>68</v>
      </c>
      <c r="F81" s="264" t="s">
        <v>84</v>
      </c>
      <c r="G81" s="264" t="s">
        <v>120</v>
      </c>
      <c r="H81" s="1"/>
      <c r="I81" s="1"/>
    </row>
    <row r="82" spans="1:9" ht="13.5" thickBot="1">
      <c r="A82" s="57"/>
      <c r="B82" s="58"/>
      <c r="C82" s="59"/>
      <c r="D82" s="108" t="s">
        <v>46</v>
      </c>
      <c r="E82" s="59"/>
      <c r="F82" s="60"/>
      <c r="G82" s="60"/>
      <c r="H82" s="73"/>
      <c r="I82" s="73"/>
    </row>
    <row r="83" spans="1:9">
      <c r="A83" s="465" t="s">
        <v>69</v>
      </c>
      <c r="B83" s="10" t="s">
        <v>70</v>
      </c>
      <c r="C83" s="10" t="s">
        <v>71</v>
      </c>
      <c r="D83" s="467" t="s">
        <v>72</v>
      </c>
      <c r="E83" s="10" t="s">
        <v>73</v>
      </c>
      <c r="F83" s="10" t="s">
        <v>74</v>
      </c>
      <c r="G83" s="3"/>
      <c r="H83" s="3"/>
      <c r="I83" s="4"/>
    </row>
    <row r="84" spans="1:9" ht="13.5" thickBot="1">
      <c r="A84" s="466"/>
      <c r="C84" s="102" t="s">
        <v>52</v>
      </c>
      <c r="D84" s="468"/>
      <c r="E84" s="102" t="s">
        <v>52</v>
      </c>
      <c r="F84" s="6"/>
      <c r="G84" s="6"/>
      <c r="H84" s="6"/>
      <c r="I84" s="7"/>
    </row>
    <row r="85" spans="1:9" ht="13.5" thickBot="1">
      <c r="A85" s="469"/>
      <c r="B85" s="469"/>
      <c r="C85" s="469"/>
      <c r="D85" s="469"/>
      <c r="E85" s="469"/>
      <c r="F85" s="469"/>
      <c r="G85" s="469"/>
      <c r="H85" s="469"/>
      <c r="I85" s="469"/>
    </row>
    <row r="86" spans="1:9" ht="13.5" thickBot="1">
      <c r="A86" s="470" t="s">
        <v>75</v>
      </c>
      <c r="B86" s="471"/>
      <c r="C86" s="471"/>
      <c r="D86" s="471"/>
      <c r="E86" s="471"/>
      <c r="F86" s="471"/>
      <c r="G86" s="471"/>
      <c r="H86" s="471"/>
      <c r="I86" s="472"/>
    </row>
    <row r="87" spans="1:9">
      <c r="A87" s="61"/>
      <c r="B87" s="11"/>
      <c r="C87" s="11"/>
      <c r="D87" s="11"/>
      <c r="E87" s="11"/>
      <c r="F87" s="11"/>
      <c r="G87" s="11"/>
      <c r="H87" s="98"/>
      <c r="I87" s="24"/>
    </row>
    <row r="88" spans="1:9">
      <c r="A88" s="62"/>
      <c r="B88" s="13"/>
      <c r="C88" s="13"/>
      <c r="D88" s="13"/>
      <c r="E88" s="13"/>
      <c r="F88" s="13"/>
      <c r="G88" s="13"/>
      <c r="H88" s="97"/>
      <c r="I88" s="26"/>
    </row>
    <row r="89" spans="1:9">
      <c r="A89" s="62"/>
      <c r="B89" s="13"/>
      <c r="C89" s="13"/>
      <c r="D89" s="13"/>
      <c r="E89" s="13"/>
      <c r="F89" s="13"/>
      <c r="G89" s="13"/>
      <c r="H89" s="97"/>
      <c r="I89" s="26"/>
    </row>
    <row r="90" spans="1:9">
      <c r="A90" s="12"/>
      <c r="B90" s="13"/>
      <c r="C90" s="13"/>
      <c r="D90" s="13"/>
      <c r="E90" s="109"/>
      <c r="F90" s="63"/>
      <c r="G90" s="63"/>
      <c r="H90" s="9"/>
      <c r="I90" s="26"/>
    </row>
    <row r="91" spans="1:9">
      <c r="A91" s="12"/>
      <c r="B91" s="13"/>
      <c r="C91" s="13"/>
      <c r="D91" s="13"/>
      <c r="E91" s="9"/>
      <c r="F91" s="9"/>
      <c r="G91" s="9"/>
      <c r="H91" s="9"/>
      <c r="I91" s="26"/>
    </row>
    <row r="92" spans="1:9">
      <c r="A92" s="12"/>
      <c r="B92" s="13"/>
      <c r="C92" s="13"/>
      <c r="D92" s="13"/>
      <c r="E92" s="9"/>
      <c r="F92" s="9"/>
      <c r="G92" s="9"/>
      <c r="H92" s="9"/>
      <c r="I92" s="26"/>
    </row>
    <row r="93" spans="1:9">
      <c r="A93" s="12"/>
      <c r="B93" s="13"/>
      <c r="C93" s="13"/>
      <c r="D93" s="13"/>
      <c r="E93" s="9"/>
      <c r="F93" s="9"/>
      <c r="G93" s="9"/>
      <c r="H93" s="9"/>
      <c r="I93" s="26"/>
    </row>
    <row r="94" spans="1:9">
      <c r="A94" s="25"/>
      <c r="B94" s="9"/>
      <c r="C94" s="9"/>
      <c r="D94" s="9"/>
      <c r="E94" s="9"/>
      <c r="F94" s="9"/>
      <c r="G94" s="9"/>
      <c r="H94" s="9"/>
      <c r="I94" s="26"/>
    </row>
    <row r="95" spans="1:9">
      <c r="A95" s="64"/>
      <c r="B95" s="13"/>
      <c r="C95" s="13"/>
      <c r="D95" s="13"/>
      <c r="E95" s="9"/>
      <c r="F95" s="9"/>
      <c r="G95" s="9"/>
      <c r="H95" s="9"/>
      <c r="I95" s="26"/>
    </row>
    <row r="96" spans="1:9">
      <c r="A96" s="12"/>
      <c r="B96" s="13"/>
      <c r="C96" s="13"/>
      <c r="D96" s="13"/>
      <c r="E96" s="9"/>
      <c r="F96" s="9"/>
      <c r="G96" s="9"/>
      <c r="H96" s="9"/>
      <c r="I96" s="26"/>
    </row>
    <row r="97" spans="1:9">
      <c r="A97" s="12"/>
      <c r="B97" s="13"/>
      <c r="C97" s="13"/>
      <c r="D97" s="13"/>
      <c r="E97" s="9"/>
      <c r="F97" s="9"/>
      <c r="G97" s="9"/>
      <c r="H97" s="9"/>
      <c r="I97" s="26"/>
    </row>
    <row r="98" spans="1:9">
      <c r="A98" s="12"/>
      <c r="B98" s="13"/>
      <c r="C98" s="13"/>
      <c r="D98" s="13"/>
      <c r="E98" s="9"/>
      <c r="F98" s="9"/>
      <c r="G98" s="9"/>
      <c r="H98" s="9"/>
      <c r="I98" s="26"/>
    </row>
    <row r="99" spans="1:9">
      <c r="A99" s="12"/>
      <c r="B99" s="9"/>
      <c r="C99" s="9"/>
      <c r="D99" s="9"/>
      <c r="E99" s="9"/>
      <c r="F99" s="9"/>
      <c r="G99" s="9"/>
      <c r="H99" s="9"/>
      <c r="I99" s="26"/>
    </row>
    <row r="100" spans="1:9">
      <c r="A100" s="12"/>
      <c r="B100" s="9"/>
      <c r="C100" s="9"/>
      <c r="D100" s="9"/>
      <c r="E100" s="9"/>
      <c r="F100" s="9"/>
      <c r="G100" s="9"/>
      <c r="H100" s="9"/>
      <c r="I100" s="26"/>
    </row>
    <row r="101" spans="1:9">
      <c r="A101" s="12"/>
      <c r="B101" s="9"/>
      <c r="C101" s="9"/>
      <c r="D101" s="9"/>
      <c r="E101" s="9"/>
      <c r="F101" s="9"/>
      <c r="G101" s="9"/>
      <c r="H101" s="9"/>
      <c r="I101" s="26"/>
    </row>
    <row r="102" spans="1:9">
      <c r="A102" s="12"/>
      <c r="B102" s="9"/>
      <c r="C102" s="9"/>
      <c r="D102" s="9"/>
      <c r="E102" s="9"/>
      <c r="F102" s="9"/>
      <c r="G102" s="9"/>
      <c r="H102" s="9"/>
      <c r="I102" s="26"/>
    </row>
    <row r="103" spans="1:9">
      <c r="A103" s="12"/>
      <c r="B103" s="9"/>
      <c r="C103" s="9"/>
      <c r="D103" s="9"/>
      <c r="E103" s="9"/>
      <c r="F103" s="9"/>
      <c r="G103" s="9"/>
      <c r="H103" s="9"/>
      <c r="I103" s="26"/>
    </row>
    <row r="104" spans="1:9">
      <c r="A104" s="12"/>
      <c r="B104" s="109"/>
      <c r="C104" s="13"/>
      <c r="D104" s="13"/>
      <c r="E104" s="13"/>
      <c r="F104" s="13"/>
      <c r="G104" s="13"/>
      <c r="H104" s="9"/>
      <c r="I104" s="26"/>
    </row>
    <row r="105" spans="1:9" ht="14.25">
      <c r="A105" s="25"/>
      <c r="B105" s="65"/>
      <c r="C105" s="66"/>
      <c r="D105" s="67"/>
      <c r="E105" s="68"/>
      <c r="F105" s="68"/>
      <c r="G105" s="67"/>
      <c r="H105" s="9"/>
      <c r="I105" s="26"/>
    </row>
    <row r="106" spans="1:9" ht="15" thickBot="1">
      <c r="A106" s="27"/>
      <c r="B106" s="14"/>
      <c r="C106" s="69"/>
      <c r="D106" s="70"/>
      <c r="E106" s="71"/>
      <c r="F106" s="71"/>
      <c r="G106" s="70"/>
      <c r="H106" s="28"/>
      <c r="I106" s="29"/>
    </row>
    <row r="107" spans="1:9">
      <c r="A107" s="441" t="s">
        <v>14</v>
      </c>
      <c r="B107" s="442"/>
      <c r="C107" s="442"/>
      <c r="D107" s="443"/>
      <c r="E107" s="383" t="s">
        <v>12</v>
      </c>
      <c r="F107" s="384"/>
      <c r="G107" s="444" t="s">
        <v>92</v>
      </c>
      <c r="H107" s="445"/>
      <c r="I107" s="446"/>
    </row>
    <row r="108" spans="1:9">
      <c r="A108" s="428" t="s">
        <v>116</v>
      </c>
      <c r="B108" s="429"/>
      <c r="C108" s="429"/>
      <c r="D108" s="430"/>
      <c r="E108" s="388" t="s">
        <v>11</v>
      </c>
      <c r="F108" s="389"/>
      <c r="G108" s="395" t="s">
        <v>9</v>
      </c>
      <c r="H108" s="395"/>
      <c r="I108" s="396"/>
    </row>
    <row r="109" spans="1:9">
      <c r="A109" s="431"/>
      <c r="B109" s="432"/>
      <c r="C109" s="432"/>
      <c r="D109" s="433"/>
      <c r="E109" s="388" t="s">
        <v>10</v>
      </c>
      <c r="F109" s="389"/>
      <c r="G109" s="395" t="s">
        <v>6</v>
      </c>
      <c r="H109" s="395"/>
      <c r="I109" s="396"/>
    </row>
    <row r="110" spans="1:9" ht="13.5" thickBot="1">
      <c r="A110" s="431"/>
      <c r="B110" s="432"/>
      <c r="C110" s="432"/>
      <c r="D110" s="433"/>
      <c r="E110" s="16" t="s">
        <v>13</v>
      </c>
      <c r="F110" s="395" t="s">
        <v>7</v>
      </c>
      <c r="G110" s="395"/>
      <c r="H110" s="488"/>
      <c r="I110" s="489"/>
    </row>
    <row r="111" spans="1:9" ht="24">
      <c r="A111" s="431"/>
      <c r="B111" s="432"/>
      <c r="C111" s="432"/>
      <c r="D111" s="433"/>
      <c r="E111" s="17" t="s">
        <v>8</v>
      </c>
      <c r="F111" s="397" t="s">
        <v>117</v>
      </c>
      <c r="G111" s="454"/>
      <c r="H111" s="99" t="s">
        <v>32</v>
      </c>
      <c r="I111" s="344" t="s">
        <v>515</v>
      </c>
    </row>
    <row r="112" spans="1:9" ht="13.5" thickBot="1">
      <c r="A112" s="434"/>
      <c r="B112" s="435"/>
      <c r="C112" s="435"/>
      <c r="D112" s="436"/>
      <c r="E112" s="485"/>
      <c r="F112" s="486"/>
      <c r="G112" s="487"/>
      <c r="H112" s="51" t="s">
        <v>81</v>
      </c>
      <c r="I112" s="266">
        <v>50</v>
      </c>
    </row>
    <row r="122" spans="1:9" ht="13.5" thickBot="1"/>
    <row r="123" spans="1:9" ht="18">
      <c r="A123" s="417"/>
      <c r="B123" s="419" t="s">
        <v>4</v>
      </c>
      <c r="C123" s="419"/>
      <c r="D123" s="419"/>
      <c r="E123" s="419"/>
      <c r="F123" s="419"/>
      <c r="G123" s="419"/>
      <c r="H123" s="419"/>
      <c r="I123" s="420"/>
    </row>
    <row r="124" spans="1:9" ht="18.75" thickBot="1">
      <c r="A124" s="418"/>
      <c r="B124" s="421" t="s">
        <v>5</v>
      </c>
      <c r="C124" s="421"/>
      <c r="D124" s="421"/>
      <c r="E124" s="421"/>
      <c r="F124" s="421"/>
      <c r="G124" s="421"/>
      <c r="H124" s="421"/>
      <c r="I124" s="422"/>
    </row>
    <row r="125" spans="1:9" ht="13.5" thickBot="1">
      <c r="A125" s="459"/>
      <c r="B125" s="460"/>
      <c r="C125" s="460"/>
      <c r="D125" s="460"/>
      <c r="E125" s="460"/>
      <c r="F125" s="460"/>
      <c r="G125" s="460"/>
      <c r="H125" s="460"/>
      <c r="I125" s="460"/>
    </row>
    <row r="126" spans="1:9" ht="18.75" thickBot="1">
      <c r="A126" s="457" t="s">
        <v>110</v>
      </c>
      <c r="B126" s="458"/>
      <c r="C126" s="339" t="s">
        <v>527</v>
      </c>
      <c r="D126" s="426" t="s">
        <v>168</v>
      </c>
      <c r="E126" s="426"/>
      <c r="F126" s="426"/>
      <c r="G126" s="426"/>
      <c r="H126" s="426"/>
      <c r="I126" s="427"/>
    </row>
    <row r="127" spans="1:9" ht="18.75" thickBot="1">
      <c r="A127" s="473"/>
      <c r="B127" s="473"/>
      <c r="C127" s="473"/>
      <c r="D127" s="473"/>
      <c r="E127" s="473"/>
      <c r="F127" s="473"/>
      <c r="G127" s="473"/>
      <c r="H127" s="473"/>
      <c r="I127" s="473"/>
    </row>
    <row r="128" spans="1:9" ht="15.75" thickBot="1">
      <c r="A128" s="408" t="s">
        <v>77</v>
      </c>
      <c r="B128" s="409"/>
      <c r="C128" s="409"/>
      <c r="D128" s="409"/>
      <c r="E128" s="409"/>
      <c r="F128" s="409"/>
      <c r="G128" s="409"/>
      <c r="H128" s="409"/>
      <c r="I128" s="410"/>
    </row>
    <row r="129" spans="1:9">
      <c r="A129" s="36" t="s">
        <v>33</v>
      </c>
      <c r="B129" s="37" t="s">
        <v>34</v>
      </c>
      <c r="C129" s="37" t="s">
        <v>78</v>
      </c>
      <c r="D129" s="474" t="s">
        <v>79</v>
      </c>
      <c r="E129" s="475"/>
      <c r="F129" s="475"/>
      <c r="G129" s="475"/>
      <c r="H129" s="475"/>
      <c r="I129" s="476"/>
    </row>
    <row r="130" spans="1:9">
      <c r="A130" s="38" t="s">
        <v>35</v>
      </c>
      <c r="B130" s="39" t="s">
        <v>111</v>
      </c>
      <c r="C130" s="39">
        <v>4</v>
      </c>
      <c r="D130" s="477" t="s">
        <v>479</v>
      </c>
      <c r="E130" s="478"/>
      <c r="F130" s="478"/>
      <c r="G130" s="478"/>
      <c r="H130" s="478"/>
      <c r="I130" s="479"/>
    </row>
    <row r="131" spans="1:9" ht="24.75" thickBot="1">
      <c r="A131" s="40" t="s">
        <v>36</v>
      </c>
      <c r="B131" s="41">
        <v>25</v>
      </c>
      <c r="C131" s="42" t="s">
        <v>37</v>
      </c>
      <c r="D131" s="41"/>
      <c r="E131" s="43" t="s">
        <v>38</v>
      </c>
      <c r="F131" s="41">
        <v>2</v>
      </c>
      <c r="G131" s="42" t="s">
        <v>39</v>
      </c>
      <c r="H131" s="41">
        <v>3</v>
      </c>
      <c r="I131" s="7"/>
    </row>
    <row r="132" spans="1:9" ht="34.5" thickBot="1">
      <c r="A132" s="90" t="s">
        <v>40</v>
      </c>
      <c r="B132" s="83" t="s">
        <v>41</v>
      </c>
      <c r="C132" s="278" t="s">
        <v>42</v>
      </c>
      <c r="D132" s="89" t="s">
        <v>43</v>
      </c>
      <c r="E132" s="480" t="s">
        <v>44</v>
      </c>
      <c r="F132" s="481"/>
      <c r="G132" s="481"/>
      <c r="H132" s="481"/>
      <c r="I132" s="482"/>
    </row>
    <row r="133" spans="1:9" ht="15.75">
      <c r="A133" s="76" t="s">
        <v>45</v>
      </c>
      <c r="B133" s="145" t="s">
        <v>52</v>
      </c>
      <c r="C133" s="1"/>
      <c r="D133" s="88"/>
      <c r="E133" s="85" t="s">
        <v>47</v>
      </c>
      <c r="F133" s="78" t="s">
        <v>48</v>
      </c>
      <c r="G133" s="86" t="s">
        <v>49</v>
      </c>
      <c r="H133" s="78"/>
      <c r="I133" s="8"/>
    </row>
    <row r="134" spans="1:9" ht="15.75">
      <c r="A134" s="44" t="s">
        <v>50</v>
      </c>
      <c r="B134" s="46" t="s">
        <v>46</v>
      </c>
      <c r="C134" s="1"/>
      <c r="D134" s="45"/>
      <c r="E134" s="47" t="s">
        <v>166</v>
      </c>
      <c r="F134" s="261" t="s">
        <v>339</v>
      </c>
      <c r="G134" s="261" t="s">
        <v>196</v>
      </c>
      <c r="H134" s="269"/>
      <c r="I134" s="5"/>
    </row>
    <row r="135" spans="1:9" ht="13.5" thickBot="1">
      <c r="A135" s="154" t="s">
        <v>51</v>
      </c>
      <c r="B135" s="152" t="s">
        <v>52</v>
      </c>
      <c r="C135" s="60"/>
      <c r="D135" s="73"/>
      <c r="E135" s="156" t="s">
        <v>84</v>
      </c>
      <c r="F135" s="108" t="s">
        <v>84</v>
      </c>
      <c r="G135" s="108" t="s">
        <v>84</v>
      </c>
      <c r="H135" s="153"/>
      <c r="I135" s="159"/>
    </row>
    <row r="136" spans="1:9" ht="13.5" thickBot="1">
      <c r="A136" s="151" t="s">
        <v>53</v>
      </c>
      <c r="B136" s="81" t="s">
        <v>54</v>
      </c>
      <c r="C136" s="81" t="s">
        <v>55</v>
      </c>
      <c r="D136" s="160" t="s">
        <v>132</v>
      </c>
      <c r="E136" s="157" t="s">
        <v>133</v>
      </c>
      <c r="F136" s="81" t="s">
        <v>102</v>
      </c>
      <c r="G136" s="82" t="s">
        <v>129</v>
      </c>
      <c r="H136" s="155"/>
      <c r="I136" s="161" t="s">
        <v>60</v>
      </c>
    </row>
    <row r="137" spans="1:9">
      <c r="A137" s="76" t="s">
        <v>25</v>
      </c>
      <c r="B137" s="75"/>
      <c r="C137" s="103">
        <v>4</v>
      </c>
      <c r="D137" s="242">
        <v>1</v>
      </c>
      <c r="E137" s="291">
        <v>2</v>
      </c>
      <c r="F137" s="103">
        <v>3</v>
      </c>
      <c r="G137" s="103"/>
      <c r="H137" s="75"/>
      <c r="I137" s="302"/>
    </row>
    <row r="138" spans="1:9">
      <c r="A138" s="44" t="s">
        <v>61</v>
      </c>
      <c r="B138" s="18"/>
      <c r="C138" s="284" t="s">
        <v>327</v>
      </c>
      <c r="D138" s="107" t="s">
        <v>87</v>
      </c>
      <c r="E138" s="292" t="s">
        <v>229</v>
      </c>
      <c r="F138" s="284" t="s">
        <v>265</v>
      </c>
      <c r="G138" s="284"/>
      <c r="H138" s="18"/>
      <c r="I138" s="176"/>
    </row>
    <row r="139" spans="1:9" ht="13.5" thickBot="1">
      <c r="A139" s="52" t="s">
        <v>27</v>
      </c>
      <c r="B139" s="49"/>
      <c r="C139" s="120" t="s">
        <v>84</v>
      </c>
      <c r="D139" s="107" t="s">
        <v>84</v>
      </c>
      <c r="E139" s="285" t="s">
        <v>84</v>
      </c>
      <c r="F139" s="120" t="s">
        <v>84</v>
      </c>
      <c r="G139" s="120"/>
      <c r="H139" s="49"/>
      <c r="I139" s="303"/>
    </row>
    <row r="140" spans="1:9" ht="13.5" thickBot="1">
      <c r="A140" s="93" t="s">
        <v>80</v>
      </c>
      <c r="B140" s="82" t="s">
        <v>62</v>
      </c>
      <c r="C140" s="82" t="s">
        <v>63</v>
      </c>
      <c r="D140" s="490" t="s">
        <v>64</v>
      </c>
      <c r="E140" s="484"/>
      <c r="F140" s="82" t="s">
        <v>65</v>
      </c>
      <c r="G140" s="82" t="s">
        <v>180</v>
      </c>
      <c r="H140" s="95"/>
      <c r="I140" s="96"/>
    </row>
    <row r="141" spans="1:9">
      <c r="A141" s="91" t="s">
        <v>25</v>
      </c>
      <c r="B141" s="104">
        <v>1</v>
      </c>
      <c r="C141" s="104">
        <v>2</v>
      </c>
      <c r="D141" s="461">
        <v>2</v>
      </c>
      <c r="E141" s="462"/>
      <c r="F141" s="103">
        <v>2</v>
      </c>
      <c r="G141" s="103">
        <v>1</v>
      </c>
      <c r="H141" s="2"/>
      <c r="I141" s="2"/>
    </row>
    <row r="142" spans="1:9">
      <c r="A142" s="54" t="s">
        <v>66</v>
      </c>
      <c r="B142" s="264" t="s">
        <v>266</v>
      </c>
      <c r="C142" s="264" t="s">
        <v>172</v>
      </c>
      <c r="D142" s="463" t="s">
        <v>190</v>
      </c>
      <c r="E142" s="464"/>
      <c r="F142" s="264" t="s">
        <v>114</v>
      </c>
      <c r="G142" s="264" t="s">
        <v>214</v>
      </c>
      <c r="H142" s="1"/>
      <c r="I142" s="1"/>
    </row>
    <row r="143" spans="1:9">
      <c r="A143" s="55" t="s">
        <v>27</v>
      </c>
      <c r="B143" s="107" t="s">
        <v>120</v>
      </c>
      <c r="C143" s="264" t="s">
        <v>120</v>
      </c>
      <c r="D143" s="277" t="s">
        <v>67</v>
      </c>
      <c r="E143" s="277" t="s">
        <v>68</v>
      </c>
      <c r="F143" s="264" t="s">
        <v>84</v>
      </c>
      <c r="G143" s="264" t="s">
        <v>120</v>
      </c>
      <c r="H143" s="1"/>
      <c r="I143" s="1"/>
    </row>
    <row r="144" spans="1:9" ht="13.5" thickBot="1">
      <c r="A144" s="57"/>
      <c r="B144" s="58"/>
      <c r="C144" s="59"/>
      <c r="D144" s="108" t="s">
        <v>46</v>
      </c>
      <c r="E144" s="59"/>
      <c r="F144" s="60"/>
      <c r="G144" s="60"/>
      <c r="H144" s="73"/>
      <c r="I144" s="73"/>
    </row>
    <row r="145" spans="1:9">
      <c r="A145" s="465" t="s">
        <v>69</v>
      </c>
      <c r="B145" s="10" t="s">
        <v>70</v>
      </c>
      <c r="C145" s="10" t="s">
        <v>71</v>
      </c>
      <c r="D145" s="467" t="s">
        <v>72</v>
      </c>
      <c r="E145" s="10" t="s">
        <v>73</v>
      </c>
      <c r="F145" s="10" t="s">
        <v>74</v>
      </c>
      <c r="G145" s="3"/>
      <c r="H145" s="3"/>
      <c r="I145" s="4"/>
    </row>
    <row r="146" spans="1:9" ht="13.5" thickBot="1">
      <c r="A146" s="466"/>
      <c r="C146" s="102" t="s">
        <v>52</v>
      </c>
      <c r="D146" s="468"/>
      <c r="E146" s="102" t="s">
        <v>52</v>
      </c>
      <c r="F146" s="6"/>
      <c r="G146" s="6"/>
      <c r="H146" s="6"/>
      <c r="I146" s="7"/>
    </row>
    <row r="147" spans="1:9" ht="13.5" thickBot="1">
      <c r="A147" s="469"/>
      <c r="B147" s="469"/>
      <c r="C147" s="469"/>
      <c r="D147" s="469"/>
      <c r="E147" s="469"/>
      <c r="F147" s="469"/>
      <c r="G147" s="469"/>
      <c r="H147" s="469"/>
      <c r="I147" s="469"/>
    </row>
    <row r="148" spans="1:9" ht="13.5" thickBot="1">
      <c r="A148" s="470" t="s">
        <v>75</v>
      </c>
      <c r="B148" s="471"/>
      <c r="C148" s="471"/>
      <c r="D148" s="471"/>
      <c r="E148" s="471"/>
      <c r="F148" s="471"/>
      <c r="G148" s="471"/>
      <c r="H148" s="471"/>
      <c r="I148" s="472"/>
    </row>
    <row r="149" spans="1:9">
      <c r="A149" s="61"/>
      <c r="B149" s="11"/>
      <c r="C149" s="11"/>
      <c r="D149" s="11"/>
      <c r="E149" s="11"/>
      <c r="F149" s="11"/>
      <c r="G149" s="11"/>
      <c r="H149" s="98"/>
      <c r="I149" s="24"/>
    </row>
    <row r="150" spans="1:9">
      <c r="A150" s="62"/>
      <c r="B150" s="13"/>
      <c r="C150" s="13"/>
      <c r="D150" s="13"/>
      <c r="E150" s="13"/>
      <c r="F150" s="13"/>
      <c r="G150" s="13"/>
      <c r="H150" s="97"/>
      <c r="I150" s="26"/>
    </row>
    <row r="151" spans="1:9">
      <c r="A151" s="62"/>
      <c r="B151" s="13"/>
      <c r="C151" s="13"/>
      <c r="D151" s="13"/>
      <c r="E151" s="13"/>
      <c r="F151" s="13"/>
      <c r="G151" s="13"/>
      <c r="H151" s="97"/>
      <c r="I151" s="26"/>
    </row>
    <row r="152" spans="1:9">
      <c r="A152" s="12"/>
      <c r="B152" s="13"/>
      <c r="C152" s="13"/>
      <c r="D152" s="13"/>
      <c r="E152" s="109"/>
      <c r="F152" s="63"/>
      <c r="G152" s="63"/>
      <c r="H152" s="9"/>
      <c r="I152" s="26"/>
    </row>
    <row r="153" spans="1:9">
      <c r="A153" s="12"/>
      <c r="B153" s="13"/>
      <c r="C153" s="13"/>
      <c r="D153" s="13"/>
      <c r="E153" s="9"/>
      <c r="F153" s="9"/>
      <c r="G153" s="9"/>
      <c r="H153" s="9"/>
      <c r="I153" s="26"/>
    </row>
    <row r="154" spans="1:9">
      <c r="A154" s="12"/>
      <c r="B154" s="13"/>
      <c r="C154" s="13"/>
      <c r="D154" s="13"/>
      <c r="E154" s="9"/>
      <c r="F154" s="9"/>
      <c r="G154" s="9"/>
      <c r="H154" s="9"/>
      <c r="I154" s="26"/>
    </row>
    <row r="155" spans="1:9">
      <c r="A155" s="12"/>
      <c r="B155" s="13"/>
      <c r="C155" s="13"/>
      <c r="D155" s="13"/>
      <c r="E155" s="9"/>
      <c r="F155" s="9"/>
      <c r="G155" s="9"/>
      <c r="H155" s="9"/>
      <c r="I155" s="26"/>
    </row>
    <row r="156" spans="1:9">
      <c r="A156" s="25"/>
      <c r="B156" s="9"/>
      <c r="C156" s="9"/>
      <c r="D156" s="9"/>
      <c r="E156" s="9"/>
      <c r="F156" s="9"/>
      <c r="G156" s="9"/>
      <c r="H156" s="9"/>
      <c r="I156" s="26"/>
    </row>
    <row r="157" spans="1:9">
      <c r="A157" s="64"/>
      <c r="B157" s="13"/>
      <c r="C157" s="13"/>
      <c r="D157" s="13"/>
      <c r="E157" s="9"/>
      <c r="F157" s="9"/>
      <c r="G157" s="9"/>
      <c r="H157" s="9"/>
      <c r="I157" s="26"/>
    </row>
    <row r="158" spans="1:9">
      <c r="A158" s="12"/>
      <c r="B158" s="13"/>
      <c r="C158" s="13"/>
      <c r="D158" s="13"/>
      <c r="E158" s="9"/>
      <c r="F158" s="9"/>
      <c r="G158" s="9"/>
      <c r="H158" s="9"/>
      <c r="I158" s="26"/>
    </row>
    <row r="159" spans="1:9">
      <c r="A159" s="12"/>
      <c r="B159" s="13"/>
      <c r="C159" s="13"/>
      <c r="D159" s="13"/>
      <c r="E159" s="9"/>
      <c r="F159" s="9"/>
      <c r="G159" s="9"/>
      <c r="H159" s="9"/>
      <c r="I159" s="26"/>
    </row>
    <row r="160" spans="1:9">
      <c r="A160" s="12"/>
      <c r="B160" s="13"/>
      <c r="C160" s="13"/>
      <c r="D160" s="13"/>
      <c r="E160" s="9"/>
      <c r="F160" s="9"/>
      <c r="G160" s="9"/>
      <c r="H160" s="9"/>
      <c r="I160" s="26"/>
    </row>
    <row r="161" spans="1:9">
      <c r="A161" s="12"/>
      <c r="B161" s="9"/>
      <c r="C161" s="9"/>
      <c r="D161" s="9"/>
      <c r="E161" s="9"/>
      <c r="F161" s="9"/>
      <c r="G161" s="9"/>
      <c r="H161" s="9"/>
      <c r="I161" s="26"/>
    </row>
    <row r="162" spans="1:9">
      <c r="A162" s="12"/>
      <c r="B162" s="9"/>
      <c r="C162" s="9"/>
      <c r="D162" s="9"/>
      <c r="E162" s="9"/>
      <c r="F162" s="9"/>
      <c r="G162" s="9"/>
      <c r="H162" s="9"/>
      <c r="I162" s="26"/>
    </row>
    <row r="163" spans="1:9">
      <c r="A163" s="12"/>
      <c r="B163" s="9"/>
      <c r="C163" s="9"/>
      <c r="D163" s="9"/>
      <c r="E163" s="9"/>
      <c r="F163" s="9"/>
      <c r="G163" s="9"/>
      <c r="H163" s="9"/>
      <c r="I163" s="26"/>
    </row>
    <row r="164" spans="1:9">
      <c r="A164" s="12"/>
      <c r="B164" s="9"/>
      <c r="C164" s="9"/>
      <c r="D164" s="9"/>
      <c r="E164" s="9"/>
      <c r="F164" s="9"/>
      <c r="G164" s="9"/>
      <c r="H164" s="9"/>
      <c r="I164" s="26"/>
    </row>
    <row r="165" spans="1:9">
      <c r="A165" s="12"/>
      <c r="B165" s="9"/>
      <c r="C165" s="9"/>
      <c r="D165" s="9"/>
      <c r="E165" s="9"/>
      <c r="F165" s="9"/>
      <c r="G165" s="9"/>
      <c r="H165" s="9"/>
      <c r="I165" s="26"/>
    </row>
    <row r="166" spans="1:9">
      <c r="A166" s="12"/>
      <c r="B166" s="109"/>
      <c r="C166" s="13"/>
      <c r="D166" s="13"/>
      <c r="E166" s="13"/>
      <c r="F166" s="13"/>
      <c r="G166" s="13"/>
      <c r="H166" s="9"/>
      <c r="I166" s="26"/>
    </row>
    <row r="167" spans="1:9" ht="14.25">
      <c r="A167" s="25"/>
      <c r="B167" s="65"/>
      <c r="C167" s="66"/>
      <c r="D167" s="67"/>
      <c r="E167" s="68"/>
      <c r="F167" s="68"/>
      <c r="G167" s="67"/>
      <c r="H167" s="9"/>
      <c r="I167" s="26"/>
    </row>
    <row r="168" spans="1:9" ht="15" thickBot="1">
      <c r="A168" s="27"/>
      <c r="B168" s="14"/>
      <c r="C168" s="69"/>
      <c r="D168" s="70"/>
      <c r="E168" s="71"/>
      <c r="F168" s="71"/>
      <c r="G168" s="70"/>
      <c r="H168" s="28"/>
      <c r="I168" s="29"/>
    </row>
    <row r="169" spans="1:9">
      <c r="A169" s="441" t="s">
        <v>14</v>
      </c>
      <c r="B169" s="442"/>
      <c r="C169" s="442"/>
      <c r="D169" s="443"/>
      <c r="E169" s="383" t="s">
        <v>12</v>
      </c>
      <c r="F169" s="384"/>
      <c r="G169" s="444" t="s">
        <v>92</v>
      </c>
      <c r="H169" s="445"/>
      <c r="I169" s="446"/>
    </row>
    <row r="170" spans="1:9">
      <c r="A170" s="428" t="s">
        <v>116</v>
      </c>
      <c r="B170" s="429"/>
      <c r="C170" s="429"/>
      <c r="D170" s="430"/>
      <c r="E170" s="388" t="s">
        <v>11</v>
      </c>
      <c r="F170" s="389"/>
      <c r="G170" s="395" t="s">
        <v>9</v>
      </c>
      <c r="H170" s="395"/>
      <c r="I170" s="396"/>
    </row>
    <row r="171" spans="1:9">
      <c r="A171" s="431"/>
      <c r="B171" s="432"/>
      <c r="C171" s="432"/>
      <c r="D171" s="433"/>
      <c r="E171" s="388" t="s">
        <v>10</v>
      </c>
      <c r="F171" s="389"/>
      <c r="G171" s="395" t="s">
        <v>6</v>
      </c>
      <c r="H171" s="395"/>
      <c r="I171" s="396"/>
    </row>
    <row r="172" spans="1:9" ht="13.5" thickBot="1">
      <c r="A172" s="431"/>
      <c r="B172" s="432"/>
      <c r="C172" s="432"/>
      <c r="D172" s="433"/>
      <c r="E172" s="16" t="s">
        <v>13</v>
      </c>
      <c r="F172" s="395" t="s">
        <v>7</v>
      </c>
      <c r="G172" s="395"/>
      <c r="H172" s="488"/>
      <c r="I172" s="489"/>
    </row>
    <row r="173" spans="1:9" ht="24">
      <c r="A173" s="431"/>
      <c r="B173" s="432"/>
      <c r="C173" s="432"/>
      <c r="D173" s="433"/>
      <c r="E173" s="17" t="s">
        <v>8</v>
      </c>
      <c r="F173" s="397" t="s">
        <v>117</v>
      </c>
      <c r="G173" s="454"/>
      <c r="H173" s="99" t="s">
        <v>32</v>
      </c>
      <c r="I173" s="344" t="s">
        <v>527</v>
      </c>
    </row>
    <row r="174" spans="1:9" ht="13.5" thickBot="1">
      <c r="A174" s="434"/>
      <c r="B174" s="435"/>
      <c r="C174" s="435"/>
      <c r="D174" s="436"/>
      <c r="E174" s="485"/>
      <c r="F174" s="486"/>
      <c r="G174" s="487"/>
      <c r="H174" s="51" t="s">
        <v>81</v>
      </c>
      <c r="I174" s="266">
        <v>51</v>
      </c>
    </row>
    <row r="183" spans="1:9" ht="13.5" thickBot="1"/>
    <row r="184" spans="1:9" ht="18">
      <c r="A184" s="417"/>
      <c r="B184" s="419" t="s">
        <v>4</v>
      </c>
      <c r="C184" s="419"/>
      <c r="D184" s="419"/>
      <c r="E184" s="419"/>
      <c r="F184" s="419"/>
      <c r="G184" s="419"/>
      <c r="H184" s="419"/>
      <c r="I184" s="420"/>
    </row>
    <row r="185" spans="1:9" ht="18.75" thickBot="1">
      <c r="A185" s="418"/>
      <c r="B185" s="421" t="s">
        <v>5</v>
      </c>
      <c r="C185" s="421"/>
      <c r="D185" s="421"/>
      <c r="E185" s="421"/>
      <c r="F185" s="421"/>
      <c r="G185" s="421"/>
      <c r="H185" s="421"/>
      <c r="I185" s="422"/>
    </row>
    <row r="186" spans="1:9" ht="13.5" thickBot="1">
      <c r="A186" s="459"/>
      <c r="B186" s="460"/>
      <c r="C186" s="460"/>
      <c r="D186" s="460"/>
      <c r="E186" s="460"/>
      <c r="F186" s="460"/>
      <c r="G186" s="460"/>
      <c r="H186" s="460"/>
      <c r="I186" s="460"/>
    </row>
    <row r="187" spans="1:9" ht="18.75" thickBot="1">
      <c r="A187" s="457" t="s">
        <v>110</v>
      </c>
      <c r="B187" s="458"/>
      <c r="C187" s="339" t="s">
        <v>528</v>
      </c>
      <c r="D187" s="426" t="s">
        <v>168</v>
      </c>
      <c r="E187" s="426"/>
      <c r="F187" s="426"/>
      <c r="G187" s="426"/>
      <c r="H187" s="426"/>
      <c r="I187" s="427"/>
    </row>
    <row r="188" spans="1:9" ht="18.75" thickBot="1">
      <c r="A188" s="473"/>
      <c r="B188" s="473"/>
      <c r="C188" s="473"/>
      <c r="D188" s="473"/>
      <c r="E188" s="473"/>
      <c r="F188" s="473"/>
      <c r="G188" s="473"/>
      <c r="H188" s="473"/>
      <c r="I188" s="473"/>
    </row>
    <row r="189" spans="1:9" ht="15.75" thickBot="1">
      <c r="A189" s="408" t="s">
        <v>77</v>
      </c>
      <c r="B189" s="409"/>
      <c r="C189" s="409"/>
      <c r="D189" s="409"/>
      <c r="E189" s="409"/>
      <c r="F189" s="409"/>
      <c r="G189" s="409"/>
      <c r="H189" s="409"/>
      <c r="I189" s="410"/>
    </row>
    <row r="190" spans="1:9">
      <c r="A190" s="36" t="s">
        <v>33</v>
      </c>
      <c r="B190" s="37" t="s">
        <v>34</v>
      </c>
      <c r="C190" s="37" t="s">
        <v>78</v>
      </c>
      <c r="D190" s="474" t="s">
        <v>79</v>
      </c>
      <c r="E190" s="475"/>
      <c r="F190" s="475"/>
      <c r="G190" s="475"/>
      <c r="H190" s="475"/>
      <c r="I190" s="476"/>
    </row>
    <row r="191" spans="1:9">
      <c r="A191" s="38" t="s">
        <v>35</v>
      </c>
      <c r="B191" s="39" t="s">
        <v>111</v>
      </c>
      <c r="C191" s="39">
        <v>4</v>
      </c>
      <c r="D191" s="477" t="s">
        <v>459</v>
      </c>
      <c r="E191" s="478"/>
      <c r="F191" s="478"/>
      <c r="G191" s="478"/>
      <c r="H191" s="478"/>
      <c r="I191" s="479"/>
    </row>
    <row r="192" spans="1:9" ht="24.75" thickBot="1">
      <c r="A192" s="40" t="s">
        <v>36</v>
      </c>
      <c r="B192" s="41"/>
      <c r="C192" s="42" t="s">
        <v>37</v>
      </c>
      <c r="D192" s="41"/>
      <c r="E192" s="43" t="s">
        <v>38</v>
      </c>
      <c r="F192" s="41"/>
      <c r="G192" s="42" t="s">
        <v>39</v>
      </c>
      <c r="H192" s="41">
        <v>3</v>
      </c>
      <c r="I192" s="7"/>
    </row>
    <row r="193" spans="1:9" ht="34.5" thickBot="1">
      <c r="A193" s="90" t="s">
        <v>40</v>
      </c>
      <c r="B193" s="83" t="s">
        <v>41</v>
      </c>
      <c r="C193" s="278" t="s">
        <v>42</v>
      </c>
      <c r="D193" s="89" t="s">
        <v>43</v>
      </c>
      <c r="E193" s="480" t="s">
        <v>44</v>
      </c>
      <c r="F193" s="481"/>
      <c r="G193" s="481"/>
      <c r="H193" s="481"/>
      <c r="I193" s="482"/>
    </row>
    <row r="194" spans="1:9" ht="15.75">
      <c r="A194" s="76" t="s">
        <v>45</v>
      </c>
      <c r="B194" s="145" t="s">
        <v>52</v>
      </c>
      <c r="C194" s="1"/>
      <c r="D194" s="88"/>
      <c r="E194" s="85" t="s">
        <v>47</v>
      </c>
      <c r="F194" s="78" t="s">
        <v>48</v>
      </c>
      <c r="G194" s="86" t="s">
        <v>49</v>
      </c>
      <c r="H194" s="78"/>
      <c r="I194" s="8"/>
    </row>
    <row r="195" spans="1:9" ht="15.75">
      <c r="A195" s="44" t="s">
        <v>50</v>
      </c>
      <c r="B195" s="46" t="s">
        <v>46</v>
      </c>
      <c r="C195" s="1"/>
      <c r="D195" s="45"/>
      <c r="E195" s="47" t="s">
        <v>166</v>
      </c>
      <c r="F195" s="261" t="s">
        <v>339</v>
      </c>
      <c r="G195" s="261" t="s">
        <v>196</v>
      </c>
      <c r="H195" s="269"/>
      <c r="I195" s="5"/>
    </row>
    <row r="196" spans="1:9" ht="13.5" thickBot="1">
      <c r="A196" s="154" t="s">
        <v>51</v>
      </c>
      <c r="B196" s="152" t="s">
        <v>52</v>
      </c>
      <c r="C196" s="60"/>
      <c r="D196" s="73"/>
      <c r="E196" s="156" t="s">
        <v>84</v>
      </c>
      <c r="F196" s="108" t="s">
        <v>84</v>
      </c>
      <c r="G196" s="108" t="s">
        <v>84</v>
      </c>
      <c r="H196" s="153"/>
      <c r="I196" s="159"/>
    </row>
    <row r="197" spans="1:9" ht="13.5" thickBot="1">
      <c r="A197" s="151" t="s">
        <v>53</v>
      </c>
      <c r="B197" s="81" t="s">
        <v>54</v>
      </c>
      <c r="C197" s="81" t="s">
        <v>55</v>
      </c>
      <c r="D197" s="160" t="s">
        <v>132</v>
      </c>
      <c r="E197" s="157" t="s">
        <v>133</v>
      </c>
      <c r="F197" s="81" t="s">
        <v>102</v>
      </c>
      <c r="G197" s="82" t="s">
        <v>129</v>
      </c>
      <c r="H197" s="155" t="s">
        <v>129</v>
      </c>
      <c r="I197" s="161" t="s">
        <v>60</v>
      </c>
    </row>
    <row r="198" spans="1:9">
      <c r="A198" s="76" t="s">
        <v>25</v>
      </c>
      <c r="B198" s="103"/>
      <c r="C198" s="103">
        <v>30</v>
      </c>
      <c r="D198" s="242">
        <v>29</v>
      </c>
      <c r="E198" s="291">
        <v>27</v>
      </c>
      <c r="F198" s="103"/>
      <c r="G198" s="103">
        <v>1</v>
      </c>
      <c r="H198" s="103">
        <v>1</v>
      </c>
      <c r="I198" s="294"/>
    </row>
    <row r="199" spans="1:9">
      <c r="A199" s="44" t="s">
        <v>61</v>
      </c>
      <c r="B199" s="284"/>
      <c r="C199" s="284" t="s">
        <v>203</v>
      </c>
      <c r="D199" s="107" t="s">
        <v>87</v>
      </c>
      <c r="E199" s="292" t="s">
        <v>229</v>
      </c>
      <c r="F199" s="284"/>
      <c r="G199" s="284" t="s">
        <v>130</v>
      </c>
      <c r="H199" s="284" t="s">
        <v>458</v>
      </c>
      <c r="I199" s="295"/>
    </row>
    <row r="200" spans="1:9" ht="13.5" thickBot="1">
      <c r="A200" s="52" t="s">
        <v>27</v>
      </c>
      <c r="B200" s="120"/>
      <c r="C200" s="120" t="s">
        <v>84</v>
      </c>
      <c r="D200" s="107" t="s">
        <v>84</v>
      </c>
      <c r="E200" s="285" t="s">
        <v>84</v>
      </c>
      <c r="F200" s="120"/>
      <c r="G200" s="120" t="s">
        <v>84</v>
      </c>
      <c r="H200" s="120" t="s">
        <v>84</v>
      </c>
      <c r="I200" s="296"/>
    </row>
    <row r="201" spans="1:9" ht="13.5" thickBot="1">
      <c r="A201" s="93" t="s">
        <v>80</v>
      </c>
      <c r="B201" s="82" t="s">
        <v>62</v>
      </c>
      <c r="C201" s="82" t="s">
        <v>63</v>
      </c>
      <c r="D201" s="490" t="s">
        <v>64</v>
      </c>
      <c r="E201" s="484"/>
      <c r="F201" s="82" t="s">
        <v>65</v>
      </c>
      <c r="G201" s="82" t="s">
        <v>180</v>
      </c>
      <c r="H201" s="95"/>
      <c r="I201" s="96"/>
    </row>
    <row r="202" spans="1:9">
      <c r="A202" s="91" t="s">
        <v>25</v>
      </c>
      <c r="B202" s="104">
        <v>1</v>
      </c>
      <c r="C202" s="104">
        <v>6</v>
      </c>
      <c r="D202" s="461">
        <v>6</v>
      </c>
      <c r="E202" s="462"/>
      <c r="F202" s="103">
        <v>15</v>
      </c>
      <c r="G202" s="103">
        <v>1</v>
      </c>
      <c r="H202" s="2"/>
      <c r="I202" s="2"/>
    </row>
    <row r="203" spans="1:9">
      <c r="A203" s="54" t="s">
        <v>66</v>
      </c>
      <c r="B203" s="264" t="s">
        <v>266</v>
      </c>
      <c r="C203" s="264" t="s">
        <v>172</v>
      </c>
      <c r="D203" s="463" t="s">
        <v>190</v>
      </c>
      <c r="E203" s="464"/>
      <c r="F203" s="264" t="s">
        <v>114</v>
      </c>
      <c r="G203" s="264" t="s">
        <v>214</v>
      </c>
      <c r="H203" s="1"/>
      <c r="I203" s="1"/>
    </row>
    <row r="204" spans="1:9">
      <c r="A204" s="55" t="s">
        <v>27</v>
      </c>
      <c r="B204" s="107" t="s">
        <v>120</v>
      </c>
      <c r="C204" s="264" t="s">
        <v>120</v>
      </c>
      <c r="D204" s="277" t="s">
        <v>67</v>
      </c>
      <c r="E204" s="277" t="s">
        <v>68</v>
      </c>
      <c r="F204" s="264" t="s">
        <v>84</v>
      </c>
      <c r="G204" s="264" t="s">
        <v>120</v>
      </c>
      <c r="H204" s="1"/>
      <c r="I204" s="1"/>
    </row>
    <row r="205" spans="1:9" ht="13.5" thickBot="1">
      <c r="A205" s="57"/>
      <c r="B205" s="58"/>
      <c r="C205" s="59"/>
      <c r="D205" s="108" t="s">
        <v>46</v>
      </c>
      <c r="E205" s="59"/>
      <c r="F205" s="60"/>
      <c r="G205" s="60"/>
      <c r="H205" s="73"/>
      <c r="I205" s="73"/>
    </row>
    <row r="206" spans="1:9">
      <c r="A206" s="465" t="s">
        <v>69</v>
      </c>
      <c r="B206" s="10" t="s">
        <v>70</v>
      </c>
      <c r="C206" s="10" t="s">
        <v>71</v>
      </c>
      <c r="D206" s="467" t="s">
        <v>72</v>
      </c>
      <c r="E206" s="10" t="s">
        <v>73</v>
      </c>
      <c r="F206" s="10" t="s">
        <v>74</v>
      </c>
      <c r="G206" s="3"/>
      <c r="H206" s="3"/>
      <c r="I206" s="4"/>
    </row>
    <row r="207" spans="1:9" ht="13.5" thickBot="1">
      <c r="A207" s="466"/>
      <c r="C207" s="102" t="s">
        <v>52</v>
      </c>
      <c r="D207" s="468"/>
      <c r="E207" s="102" t="s">
        <v>52</v>
      </c>
      <c r="F207" s="6"/>
      <c r="G207" s="6"/>
      <c r="H207" s="6"/>
      <c r="I207" s="7"/>
    </row>
    <row r="208" spans="1:9" ht="13.5" thickBot="1">
      <c r="A208" s="469"/>
      <c r="B208" s="469"/>
      <c r="C208" s="469"/>
      <c r="D208" s="469"/>
      <c r="E208" s="469"/>
      <c r="F208" s="469"/>
      <c r="G208" s="469"/>
      <c r="H208" s="469"/>
      <c r="I208" s="469"/>
    </row>
    <row r="209" spans="1:9" ht="13.5" thickBot="1">
      <c r="A209" s="470" t="s">
        <v>75</v>
      </c>
      <c r="B209" s="471"/>
      <c r="C209" s="471"/>
      <c r="D209" s="471"/>
      <c r="E209" s="471"/>
      <c r="F209" s="471"/>
      <c r="G209" s="471"/>
      <c r="H209" s="471"/>
      <c r="I209" s="472"/>
    </row>
    <row r="210" spans="1:9">
      <c r="A210" s="61"/>
      <c r="B210" s="11"/>
      <c r="C210" s="11"/>
      <c r="D210" s="11"/>
      <c r="E210" s="11"/>
      <c r="F210" s="11"/>
      <c r="G210" s="11"/>
      <c r="H210" s="98"/>
      <c r="I210" s="24"/>
    </row>
    <row r="211" spans="1:9">
      <c r="A211" s="62"/>
      <c r="B211" s="13"/>
      <c r="C211" s="13"/>
      <c r="D211" s="13"/>
      <c r="E211" s="13"/>
      <c r="F211" s="13"/>
      <c r="G211" s="13"/>
      <c r="H211" s="97"/>
      <c r="I211" s="26"/>
    </row>
    <row r="212" spans="1:9">
      <c r="A212" s="62"/>
      <c r="B212" s="13"/>
      <c r="C212" s="13"/>
      <c r="D212" s="13"/>
      <c r="E212" s="13"/>
      <c r="F212" s="13"/>
      <c r="G212" s="13"/>
      <c r="H212" s="97"/>
      <c r="I212" s="26"/>
    </row>
    <row r="213" spans="1:9">
      <c r="A213" s="12"/>
      <c r="B213" s="13"/>
      <c r="C213" s="13"/>
      <c r="D213" s="13"/>
      <c r="E213" s="109"/>
      <c r="F213" s="63"/>
      <c r="G213" s="63"/>
      <c r="H213" s="9"/>
      <c r="I213" s="26"/>
    </row>
    <row r="214" spans="1:9">
      <c r="A214" s="12"/>
      <c r="B214" s="13"/>
      <c r="C214" s="13"/>
      <c r="D214" s="13"/>
      <c r="E214" s="9"/>
      <c r="F214" s="9"/>
      <c r="G214" s="9"/>
      <c r="H214" s="9"/>
      <c r="I214" s="26"/>
    </row>
    <row r="215" spans="1:9">
      <c r="A215" s="12"/>
      <c r="B215" s="13"/>
      <c r="C215" s="13"/>
      <c r="D215" s="13"/>
      <c r="E215" s="9"/>
      <c r="F215" s="9"/>
      <c r="G215" s="9"/>
      <c r="H215" s="9"/>
      <c r="I215" s="26"/>
    </row>
    <row r="216" spans="1:9">
      <c r="A216" s="12"/>
      <c r="B216" s="13"/>
      <c r="C216" s="13"/>
      <c r="D216" s="13"/>
      <c r="E216" s="9"/>
      <c r="F216" s="9"/>
      <c r="G216" s="9"/>
      <c r="H216" s="9"/>
      <c r="I216" s="26"/>
    </row>
    <row r="217" spans="1:9">
      <c r="A217" s="25"/>
      <c r="B217" s="9"/>
      <c r="C217" s="9"/>
      <c r="D217" s="9"/>
      <c r="E217" s="9"/>
      <c r="F217" s="9"/>
      <c r="G217" s="9"/>
      <c r="H217" s="9"/>
      <c r="I217" s="26"/>
    </row>
    <row r="218" spans="1:9">
      <c r="A218" s="64"/>
      <c r="B218" s="13"/>
      <c r="C218" s="13"/>
      <c r="D218" s="13"/>
      <c r="E218" s="9"/>
      <c r="F218" s="9"/>
      <c r="G218" s="9"/>
      <c r="H218" s="9"/>
      <c r="I218" s="26"/>
    </row>
    <row r="219" spans="1:9">
      <c r="A219" s="12"/>
      <c r="B219" s="13"/>
      <c r="C219" s="13"/>
      <c r="D219" s="13"/>
      <c r="E219" s="9"/>
      <c r="F219" s="9"/>
      <c r="G219" s="9"/>
      <c r="H219" s="9"/>
      <c r="I219" s="26"/>
    </row>
    <row r="220" spans="1:9">
      <c r="A220" s="12"/>
      <c r="B220" s="13"/>
      <c r="C220" s="13"/>
      <c r="D220" s="13"/>
      <c r="E220" s="9"/>
      <c r="F220" s="9"/>
      <c r="G220" s="9"/>
      <c r="H220" s="9"/>
      <c r="I220" s="26"/>
    </row>
    <row r="221" spans="1:9">
      <c r="A221" s="12"/>
      <c r="B221" s="13"/>
      <c r="C221" s="13"/>
      <c r="D221" s="13"/>
      <c r="E221" s="9"/>
      <c r="F221" s="9"/>
      <c r="G221" s="9"/>
      <c r="H221" s="9"/>
      <c r="I221" s="26"/>
    </row>
    <row r="222" spans="1:9">
      <c r="A222" s="12"/>
      <c r="B222" s="9"/>
      <c r="C222" s="9"/>
      <c r="D222" s="9"/>
      <c r="E222" s="9"/>
      <c r="F222" s="9"/>
      <c r="G222" s="9"/>
      <c r="H222" s="9"/>
      <c r="I222" s="26"/>
    </row>
    <row r="223" spans="1:9">
      <c r="A223" s="12"/>
      <c r="B223" s="9"/>
      <c r="C223" s="9"/>
      <c r="D223" s="9"/>
      <c r="E223" s="9"/>
      <c r="F223" s="9"/>
      <c r="G223" s="9"/>
      <c r="H223" s="9"/>
      <c r="I223" s="26"/>
    </row>
    <row r="224" spans="1:9">
      <c r="A224" s="12"/>
      <c r="B224" s="9"/>
      <c r="C224" s="9"/>
      <c r="D224" s="9"/>
      <c r="E224" s="9"/>
      <c r="F224" s="9"/>
      <c r="G224" s="9"/>
      <c r="H224" s="9"/>
      <c r="I224" s="26"/>
    </row>
    <row r="225" spans="1:9">
      <c r="A225" s="12"/>
      <c r="B225" s="9"/>
      <c r="C225" s="9"/>
      <c r="D225" s="9"/>
      <c r="E225" s="9"/>
      <c r="F225" s="9"/>
      <c r="G225" s="9"/>
      <c r="H225" s="9"/>
      <c r="I225" s="26"/>
    </row>
    <row r="226" spans="1:9">
      <c r="A226" s="12"/>
      <c r="B226" s="9"/>
      <c r="C226" s="9"/>
      <c r="D226" s="9"/>
      <c r="E226" s="9"/>
      <c r="F226" s="9"/>
      <c r="G226" s="9"/>
      <c r="H226" s="9"/>
      <c r="I226" s="26"/>
    </row>
    <row r="227" spans="1:9">
      <c r="A227" s="12"/>
      <c r="B227" s="109"/>
      <c r="C227" s="13"/>
      <c r="D227" s="13"/>
      <c r="E227" s="13"/>
      <c r="F227" s="13"/>
      <c r="G227" s="13"/>
      <c r="H227" s="9"/>
      <c r="I227" s="26"/>
    </row>
    <row r="228" spans="1:9" ht="14.25">
      <c r="A228" s="25"/>
      <c r="B228" s="65"/>
      <c r="C228" s="66"/>
      <c r="D228" s="67"/>
      <c r="E228" s="68"/>
      <c r="F228" s="68"/>
      <c r="G228" s="67"/>
      <c r="H228" s="9"/>
      <c r="I228" s="26"/>
    </row>
    <row r="229" spans="1:9" ht="15" thickBot="1">
      <c r="A229" s="27"/>
      <c r="B229" s="14"/>
      <c r="C229" s="69"/>
      <c r="D229" s="70"/>
      <c r="E229" s="71"/>
      <c r="F229" s="71"/>
      <c r="G229" s="70"/>
      <c r="H229" s="28"/>
      <c r="I229" s="29"/>
    </row>
    <row r="230" spans="1:9">
      <c r="A230" s="441" t="s">
        <v>14</v>
      </c>
      <c r="B230" s="442"/>
      <c r="C230" s="442"/>
      <c r="D230" s="443"/>
      <c r="E230" s="383" t="s">
        <v>12</v>
      </c>
      <c r="F230" s="384"/>
      <c r="G230" s="444" t="s">
        <v>92</v>
      </c>
      <c r="H230" s="445"/>
      <c r="I230" s="446"/>
    </row>
    <row r="231" spans="1:9">
      <c r="A231" s="428" t="s">
        <v>116</v>
      </c>
      <c r="B231" s="429"/>
      <c r="C231" s="429"/>
      <c r="D231" s="430"/>
      <c r="E231" s="388" t="s">
        <v>11</v>
      </c>
      <c r="F231" s="389"/>
      <c r="G231" s="395" t="s">
        <v>9</v>
      </c>
      <c r="H231" s="395"/>
      <c r="I231" s="396"/>
    </row>
    <row r="232" spans="1:9">
      <c r="A232" s="431"/>
      <c r="B232" s="432"/>
      <c r="C232" s="432"/>
      <c r="D232" s="433"/>
      <c r="E232" s="388" t="s">
        <v>10</v>
      </c>
      <c r="F232" s="389"/>
      <c r="G232" s="395" t="s">
        <v>6</v>
      </c>
      <c r="H232" s="395"/>
      <c r="I232" s="396"/>
    </row>
    <row r="233" spans="1:9" ht="13.5" thickBot="1">
      <c r="A233" s="431"/>
      <c r="B233" s="432"/>
      <c r="C233" s="432"/>
      <c r="D233" s="433"/>
      <c r="E233" s="16" t="s">
        <v>13</v>
      </c>
      <c r="F233" s="395" t="s">
        <v>7</v>
      </c>
      <c r="G233" s="395"/>
      <c r="H233" s="488"/>
      <c r="I233" s="489"/>
    </row>
    <row r="234" spans="1:9" ht="24">
      <c r="A234" s="431"/>
      <c r="B234" s="432"/>
      <c r="C234" s="432"/>
      <c r="D234" s="433"/>
      <c r="E234" s="17" t="s">
        <v>8</v>
      </c>
      <c r="F234" s="397" t="s">
        <v>117</v>
      </c>
      <c r="G234" s="454"/>
      <c r="H234" s="99" t="s">
        <v>32</v>
      </c>
      <c r="I234" s="344" t="s">
        <v>528</v>
      </c>
    </row>
    <row r="235" spans="1:9" ht="13.5" thickBot="1">
      <c r="A235" s="434"/>
      <c r="B235" s="435"/>
      <c r="C235" s="435"/>
      <c r="D235" s="436"/>
      <c r="E235" s="485"/>
      <c r="F235" s="486"/>
      <c r="G235" s="487"/>
      <c r="H235" s="51" t="s">
        <v>81</v>
      </c>
      <c r="I235" s="266">
        <v>52</v>
      </c>
    </row>
    <row r="244" spans="1:9" ht="13.5" thickBot="1"/>
    <row r="245" spans="1:9" ht="18">
      <c r="A245" s="417"/>
      <c r="B245" s="419" t="s">
        <v>4</v>
      </c>
      <c r="C245" s="419"/>
      <c r="D245" s="419"/>
      <c r="E245" s="419"/>
      <c r="F245" s="419"/>
      <c r="G245" s="419"/>
      <c r="H245" s="419"/>
      <c r="I245" s="420"/>
    </row>
    <row r="246" spans="1:9" ht="18.75" thickBot="1">
      <c r="A246" s="418"/>
      <c r="B246" s="421" t="s">
        <v>5</v>
      </c>
      <c r="C246" s="421"/>
      <c r="D246" s="421"/>
      <c r="E246" s="421"/>
      <c r="F246" s="421"/>
      <c r="G246" s="421"/>
      <c r="H246" s="421"/>
      <c r="I246" s="422"/>
    </row>
    <row r="247" spans="1:9" ht="13.5" thickBot="1">
      <c r="A247" s="459"/>
      <c r="B247" s="460"/>
      <c r="C247" s="460"/>
      <c r="D247" s="460"/>
      <c r="E247" s="460"/>
      <c r="F247" s="460"/>
      <c r="G247" s="460"/>
      <c r="H247" s="460"/>
      <c r="I247" s="460"/>
    </row>
    <row r="248" spans="1:9" ht="18.75" thickBot="1">
      <c r="A248" s="457" t="s">
        <v>110</v>
      </c>
      <c r="B248" s="458"/>
      <c r="C248" s="339" t="s">
        <v>529</v>
      </c>
      <c r="D248" s="426" t="s">
        <v>168</v>
      </c>
      <c r="E248" s="426"/>
      <c r="F248" s="426"/>
      <c r="G248" s="426"/>
      <c r="H248" s="426"/>
      <c r="I248" s="427"/>
    </row>
    <row r="249" spans="1:9" ht="18.75" thickBot="1">
      <c r="A249" s="473"/>
      <c r="B249" s="473"/>
      <c r="C249" s="473"/>
      <c r="D249" s="473"/>
      <c r="E249" s="473"/>
      <c r="F249" s="473"/>
      <c r="G249" s="473"/>
      <c r="H249" s="473"/>
      <c r="I249" s="473"/>
    </row>
    <row r="250" spans="1:9" ht="15.75" thickBot="1">
      <c r="A250" s="408" t="s">
        <v>77</v>
      </c>
      <c r="B250" s="409"/>
      <c r="C250" s="409"/>
      <c r="D250" s="409"/>
      <c r="E250" s="409"/>
      <c r="F250" s="409"/>
      <c r="G250" s="409"/>
      <c r="H250" s="409"/>
      <c r="I250" s="410"/>
    </row>
    <row r="251" spans="1:9">
      <c r="A251" s="36" t="s">
        <v>33</v>
      </c>
      <c r="B251" s="37" t="s">
        <v>34</v>
      </c>
      <c r="C251" s="37" t="s">
        <v>78</v>
      </c>
      <c r="D251" s="474" t="s">
        <v>79</v>
      </c>
      <c r="E251" s="475"/>
      <c r="F251" s="475"/>
      <c r="G251" s="475"/>
      <c r="H251" s="475"/>
      <c r="I251" s="476"/>
    </row>
    <row r="252" spans="1:9">
      <c r="A252" s="38" t="s">
        <v>35</v>
      </c>
      <c r="B252" s="39" t="s">
        <v>111</v>
      </c>
      <c r="C252" s="39">
        <v>4</v>
      </c>
      <c r="D252" s="477" t="s">
        <v>461</v>
      </c>
      <c r="E252" s="478"/>
      <c r="F252" s="478"/>
      <c r="G252" s="478"/>
      <c r="H252" s="478"/>
      <c r="I252" s="479"/>
    </row>
    <row r="253" spans="1:9" ht="24.75" thickBot="1">
      <c r="A253" s="40" t="s">
        <v>36</v>
      </c>
      <c r="B253" s="41">
        <v>50</v>
      </c>
      <c r="C253" s="42" t="s">
        <v>37</v>
      </c>
      <c r="D253" s="41">
        <v>1</v>
      </c>
      <c r="E253" s="43" t="s">
        <v>38</v>
      </c>
      <c r="F253" s="41"/>
      <c r="G253" s="42" t="s">
        <v>39</v>
      </c>
      <c r="H253" s="41">
        <v>3</v>
      </c>
      <c r="I253" s="7"/>
    </row>
    <row r="254" spans="1:9" ht="34.5" thickBot="1">
      <c r="A254" s="90" t="s">
        <v>40</v>
      </c>
      <c r="B254" s="83" t="s">
        <v>41</v>
      </c>
      <c r="C254" s="278" t="s">
        <v>42</v>
      </c>
      <c r="D254" s="89" t="s">
        <v>43</v>
      </c>
      <c r="E254" s="480" t="s">
        <v>44</v>
      </c>
      <c r="F254" s="481"/>
      <c r="G254" s="481"/>
      <c r="H254" s="481"/>
      <c r="I254" s="482"/>
    </row>
    <row r="255" spans="1:9" ht="15.75">
      <c r="A255" s="76" t="s">
        <v>45</v>
      </c>
      <c r="B255" s="145" t="s">
        <v>52</v>
      </c>
      <c r="C255" s="1"/>
      <c r="D255" s="88"/>
      <c r="E255" s="85" t="s">
        <v>47</v>
      </c>
      <c r="F255" s="78" t="s">
        <v>48</v>
      </c>
      <c r="G255" s="86" t="s">
        <v>49</v>
      </c>
      <c r="H255" s="78"/>
      <c r="I255" s="8"/>
    </row>
    <row r="256" spans="1:9" ht="15.75">
      <c r="A256" s="44" t="s">
        <v>50</v>
      </c>
      <c r="B256" s="46" t="s">
        <v>46</v>
      </c>
      <c r="C256" s="1"/>
      <c r="D256" s="45"/>
      <c r="E256" s="47" t="s">
        <v>166</v>
      </c>
      <c r="F256" s="261" t="s">
        <v>339</v>
      </c>
      <c r="G256" s="261" t="s">
        <v>196</v>
      </c>
      <c r="H256" s="269"/>
      <c r="I256" s="5"/>
    </row>
    <row r="257" spans="1:9" ht="13.5" thickBot="1">
      <c r="A257" s="154" t="s">
        <v>51</v>
      </c>
      <c r="B257" s="152" t="s">
        <v>52</v>
      </c>
      <c r="C257" s="60"/>
      <c r="D257" s="73"/>
      <c r="E257" s="156" t="s">
        <v>84</v>
      </c>
      <c r="F257" s="108" t="s">
        <v>84</v>
      </c>
      <c r="G257" s="108" t="s">
        <v>84</v>
      </c>
      <c r="H257" s="153"/>
      <c r="I257" s="159"/>
    </row>
    <row r="258" spans="1:9" ht="13.5" thickBot="1">
      <c r="A258" s="151" t="s">
        <v>53</v>
      </c>
      <c r="B258" s="81" t="s">
        <v>54</v>
      </c>
      <c r="C258" s="81" t="s">
        <v>55</v>
      </c>
      <c r="D258" s="160" t="s">
        <v>132</v>
      </c>
      <c r="E258" s="157" t="s">
        <v>133</v>
      </c>
      <c r="F258" s="81" t="s">
        <v>102</v>
      </c>
      <c r="G258" s="82" t="s">
        <v>129</v>
      </c>
      <c r="H258" s="155"/>
      <c r="I258" s="161" t="s">
        <v>60</v>
      </c>
    </row>
    <row r="259" spans="1:9">
      <c r="A259" s="76" t="s">
        <v>25</v>
      </c>
      <c r="B259" s="103"/>
      <c r="C259" s="103">
        <v>26</v>
      </c>
      <c r="D259" s="242">
        <v>32</v>
      </c>
      <c r="E259" s="291">
        <v>26</v>
      </c>
      <c r="F259" s="103"/>
      <c r="G259" s="103">
        <v>1</v>
      </c>
      <c r="H259" s="103"/>
      <c r="I259" s="294">
        <v>1</v>
      </c>
    </row>
    <row r="260" spans="1:9">
      <c r="A260" s="44" t="s">
        <v>61</v>
      </c>
      <c r="B260" s="284"/>
      <c r="C260" s="284" t="s">
        <v>460</v>
      </c>
      <c r="D260" s="107" t="s">
        <v>119</v>
      </c>
      <c r="E260" s="292" t="s">
        <v>118</v>
      </c>
      <c r="F260" s="284"/>
      <c r="G260" s="284" t="s">
        <v>130</v>
      </c>
      <c r="H260" s="284"/>
      <c r="I260" s="295"/>
    </row>
    <row r="261" spans="1:9" ht="13.5" thickBot="1">
      <c r="A261" s="52" t="s">
        <v>27</v>
      </c>
      <c r="B261" s="120"/>
      <c r="C261" s="120" t="s">
        <v>84</v>
      </c>
      <c r="D261" s="107" t="s">
        <v>120</v>
      </c>
      <c r="E261" s="285" t="s">
        <v>120</v>
      </c>
      <c r="F261" s="120"/>
      <c r="G261" s="120" t="s">
        <v>84</v>
      </c>
      <c r="H261" s="120"/>
      <c r="I261" s="296"/>
    </row>
    <row r="262" spans="1:9" ht="13.5" thickBot="1">
      <c r="A262" s="93" t="s">
        <v>80</v>
      </c>
      <c r="B262" s="82" t="s">
        <v>62</v>
      </c>
      <c r="C262" s="82" t="s">
        <v>63</v>
      </c>
      <c r="D262" s="490" t="s">
        <v>64</v>
      </c>
      <c r="E262" s="484"/>
      <c r="F262" s="82" t="s">
        <v>65</v>
      </c>
      <c r="G262" s="82" t="s">
        <v>180</v>
      </c>
      <c r="H262" s="95"/>
      <c r="I262" s="96"/>
    </row>
    <row r="263" spans="1:9">
      <c r="A263" s="91" t="s">
        <v>25</v>
      </c>
      <c r="B263" s="104">
        <v>1</v>
      </c>
      <c r="C263" s="104">
        <v>3</v>
      </c>
      <c r="D263" s="461">
        <v>6</v>
      </c>
      <c r="E263" s="462"/>
      <c r="F263" s="103">
        <v>30</v>
      </c>
      <c r="G263" s="103">
        <v>1</v>
      </c>
      <c r="H263" s="2"/>
      <c r="I263" s="2"/>
    </row>
    <row r="264" spans="1:9">
      <c r="A264" s="54" t="s">
        <v>66</v>
      </c>
      <c r="B264" s="264" t="s">
        <v>266</v>
      </c>
      <c r="C264" s="264" t="s">
        <v>172</v>
      </c>
      <c r="D264" s="463" t="s">
        <v>190</v>
      </c>
      <c r="E264" s="464"/>
      <c r="F264" s="264" t="s">
        <v>114</v>
      </c>
      <c r="G264" s="264" t="s">
        <v>214</v>
      </c>
      <c r="H264" s="1"/>
      <c r="I264" s="1"/>
    </row>
    <row r="265" spans="1:9">
      <c r="A265" s="55" t="s">
        <v>27</v>
      </c>
      <c r="B265" s="107" t="s">
        <v>120</v>
      </c>
      <c r="C265" s="264" t="s">
        <v>120</v>
      </c>
      <c r="D265" s="277" t="s">
        <v>67</v>
      </c>
      <c r="E265" s="277" t="s">
        <v>68</v>
      </c>
      <c r="F265" s="264" t="s">
        <v>84</v>
      </c>
      <c r="G265" s="264" t="s">
        <v>120</v>
      </c>
      <c r="H265" s="1"/>
      <c r="I265" s="1"/>
    </row>
    <row r="266" spans="1:9" ht="13.5" thickBot="1">
      <c r="A266" s="57"/>
      <c r="B266" s="58"/>
      <c r="C266" s="59"/>
      <c r="D266" s="108" t="s">
        <v>46</v>
      </c>
      <c r="E266" s="59"/>
      <c r="F266" s="60"/>
      <c r="G266" s="60"/>
      <c r="H266" s="73"/>
      <c r="I266" s="73"/>
    </row>
    <row r="267" spans="1:9">
      <c r="A267" s="465" t="s">
        <v>69</v>
      </c>
      <c r="B267" s="10" t="s">
        <v>70</v>
      </c>
      <c r="C267" s="10" t="s">
        <v>71</v>
      </c>
      <c r="D267" s="467" t="s">
        <v>72</v>
      </c>
      <c r="E267" s="10" t="s">
        <v>73</v>
      </c>
      <c r="F267" s="10" t="s">
        <v>74</v>
      </c>
      <c r="G267" s="3"/>
      <c r="H267" s="3"/>
      <c r="I267" s="4"/>
    </row>
    <row r="268" spans="1:9" ht="13.5" thickBot="1">
      <c r="A268" s="466"/>
      <c r="C268" s="102" t="s">
        <v>52</v>
      </c>
      <c r="D268" s="468"/>
      <c r="E268" s="102" t="s">
        <v>52</v>
      </c>
      <c r="F268" s="6"/>
      <c r="G268" s="6"/>
      <c r="H268" s="6"/>
      <c r="I268" s="7"/>
    </row>
    <row r="269" spans="1:9" ht="13.5" thickBot="1">
      <c r="A269" s="469"/>
      <c r="B269" s="469"/>
      <c r="C269" s="469"/>
      <c r="D269" s="469"/>
      <c r="E269" s="469"/>
      <c r="F269" s="469"/>
      <c r="G269" s="469"/>
      <c r="H269" s="469"/>
      <c r="I269" s="469"/>
    </row>
    <row r="270" spans="1:9" ht="13.5" thickBot="1">
      <c r="A270" s="470" t="s">
        <v>75</v>
      </c>
      <c r="B270" s="471"/>
      <c r="C270" s="471"/>
      <c r="D270" s="471"/>
      <c r="E270" s="471"/>
      <c r="F270" s="471"/>
      <c r="G270" s="471"/>
      <c r="H270" s="471"/>
      <c r="I270" s="472"/>
    </row>
    <row r="271" spans="1:9">
      <c r="A271" s="61"/>
      <c r="B271" s="11"/>
      <c r="C271" s="11"/>
      <c r="D271" s="11"/>
      <c r="E271" s="11"/>
      <c r="F271" s="11"/>
      <c r="G271" s="11"/>
      <c r="H271" s="98"/>
      <c r="I271" s="24"/>
    </row>
    <row r="272" spans="1:9">
      <c r="A272" s="62"/>
      <c r="B272" s="13"/>
      <c r="C272" s="13"/>
      <c r="D272" s="13"/>
      <c r="E272" s="13"/>
      <c r="F272" s="13"/>
      <c r="G272" s="13"/>
      <c r="H272" s="97"/>
      <c r="I272" s="26"/>
    </row>
    <row r="273" spans="1:9">
      <c r="A273" s="62"/>
      <c r="B273" s="13"/>
      <c r="C273" s="13"/>
      <c r="D273" s="13"/>
      <c r="E273" s="13"/>
      <c r="F273" s="13"/>
      <c r="G273" s="13"/>
      <c r="H273" s="97"/>
      <c r="I273" s="26"/>
    </row>
    <row r="274" spans="1:9">
      <c r="A274" s="12"/>
      <c r="B274" s="13"/>
      <c r="C274" s="13"/>
      <c r="D274" s="13"/>
      <c r="E274" s="109"/>
      <c r="F274" s="63"/>
      <c r="G274" s="63"/>
      <c r="H274" s="9"/>
      <c r="I274" s="26"/>
    </row>
    <row r="275" spans="1:9">
      <c r="A275" s="12"/>
      <c r="B275" s="13"/>
      <c r="C275" s="13"/>
      <c r="D275" s="13"/>
      <c r="E275" s="9"/>
      <c r="F275" s="9"/>
      <c r="G275" s="9"/>
      <c r="H275" s="9"/>
      <c r="I275" s="26"/>
    </row>
    <row r="276" spans="1:9">
      <c r="A276" s="12"/>
      <c r="B276" s="13"/>
      <c r="C276" s="13"/>
      <c r="D276" s="13"/>
      <c r="E276" s="9"/>
      <c r="F276" s="9"/>
      <c r="G276" s="9"/>
      <c r="H276" s="9"/>
      <c r="I276" s="26"/>
    </row>
    <row r="277" spans="1:9">
      <c r="A277" s="12"/>
      <c r="B277" s="13"/>
      <c r="C277" s="13"/>
      <c r="D277" s="13"/>
      <c r="E277" s="9"/>
      <c r="F277" s="9"/>
      <c r="G277" s="9"/>
      <c r="H277" s="9"/>
      <c r="I277" s="26"/>
    </row>
    <row r="278" spans="1:9">
      <c r="A278" s="25"/>
      <c r="B278" s="9"/>
      <c r="C278" s="9"/>
      <c r="D278" s="9"/>
      <c r="E278" s="9"/>
      <c r="F278" s="9"/>
      <c r="G278" s="9"/>
      <c r="H278" s="9"/>
      <c r="I278" s="26"/>
    </row>
    <row r="279" spans="1:9">
      <c r="A279" s="64"/>
      <c r="B279" s="13"/>
      <c r="C279" s="13"/>
      <c r="D279" s="13"/>
      <c r="E279" s="9"/>
      <c r="F279" s="9"/>
      <c r="G279" s="9"/>
      <c r="H279" s="9"/>
      <c r="I279" s="26"/>
    </row>
    <row r="280" spans="1:9">
      <c r="A280" s="12"/>
      <c r="B280" s="13"/>
      <c r="C280" s="13"/>
      <c r="D280" s="13"/>
      <c r="E280" s="9"/>
      <c r="F280" s="9"/>
      <c r="G280" s="9"/>
      <c r="H280" s="9"/>
      <c r="I280" s="26"/>
    </row>
    <row r="281" spans="1:9">
      <c r="A281" s="12"/>
      <c r="B281" s="13"/>
      <c r="C281" s="13"/>
      <c r="D281" s="13"/>
      <c r="E281" s="9"/>
      <c r="F281" s="9"/>
      <c r="G281" s="9"/>
      <c r="H281" s="9"/>
      <c r="I281" s="26"/>
    </row>
    <row r="282" spans="1:9">
      <c r="A282" s="12"/>
      <c r="B282" s="13"/>
      <c r="C282" s="13"/>
      <c r="D282" s="13"/>
      <c r="E282" s="9"/>
      <c r="F282" s="9"/>
      <c r="G282" s="9"/>
      <c r="H282" s="9"/>
      <c r="I282" s="26"/>
    </row>
    <row r="283" spans="1:9">
      <c r="A283" s="12"/>
      <c r="B283" s="9"/>
      <c r="C283" s="9"/>
      <c r="D283" s="9"/>
      <c r="E283" s="9"/>
      <c r="F283" s="9"/>
      <c r="G283" s="9"/>
      <c r="H283" s="9"/>
      <c r="I283" s="26"/>
    </row>
    <row r="284" spans="1:9">
      <c r="A284" s="12"/>
      <c r="B284" s="9"/>
      <c r="C284" s="9"/>
      <c r="D284" s="9"/>
      <c r="E284" s="9"/>
      <c r="F284" s="9"/>
      <c r="G284" s="9"/>
      <c r="H284" s="9"/>
      <c r="I284" s="26"/>
    </row>
    <row r="285" spans="1:9">
      <c r="A285" s="12"/>
      <c r="B285" s="9"/>
      <c r="C285" s="9"/>
      <c r="D285" s="9"/>
      <c r="E285" s="9"/>
      <c r="F285" s="9"/>
      <c r="G285" s="9"/>
      <c r="H285" s="9"/>
      <c r="I285" s="26"/>
    </row>
    <row r="286" spans="1:9">
      <c r="A286" s="12"/>
      <c r="B286" s="9"/>
      <c r="C286" s="9"/>
      <c r="D286" s="9"/>
      <c r="E286" s="9"/>
      <c r="F286" s="9"/>
      <c r="G286" s="9"/>
      <c r="H286" s="9"/>
      <c r="I286" s="26"/>
    </row>
    <row r="287" spans="1:9">
      <c r="A287" s="12"/>
      <c r="B287" s="9"/>
      <c r="C287" s="9"/>
      <c r="D287" s="9"/>
      <c r="E287" s="9"/>
      <c r="F287" s="9"/>
      <c r="G287" s="9"/>
      <c r="H287" s="9"/>
      <c r="I287" s="26"/>
    </row>
    <row r="288" spans="1:9">
      <c r="A288" s="12"/>
      <c r="B288" s="109"/>
      <c r="C288" s="13"/>
      <c r="D288" s="13"/>
      <c r="E288" s="13"/>
      <c r="F288" s="13"/>
      <c r="G288" s="13"/>
      <c r="H288" s="9"/>
      <c r="I288" s="26"/>
    </row>
    <row r="289" spans="1:9" ht="14.25">
      <c r="A289" s="25"/>
      <c r="B289" s="65"/>
      <c r="C289" s="66"/>
      <c r="D289" s="67"/>
      <c r="E289" s="68"/>
      <c r="F289" s="68"/>
      <c r="G289" s="67"/>
      <c r="H289" s="9"/>
      <c r="I289" s="26"/>
    </row>
    <row r="290" spans="1:9" ht="15" thickBot="1">
      <c r="A290" s="27"/>
      <c r="B290" s="14"/>
      <c r="C290" s="69"/>
      <c r="D290" s="70"/>
      <c r="E290" s="71"/>
      <c r="F290" s="71"/>
      <c r="G290" s="70"/>
      <c r="H290" s="28"/>
      <c r="I290" s="29"/>
    </row>
    <row r="291" spans="1:9">
      <c r="A291" s="441" t="s">
        <v>14</v>
      </c>
      <c r="B291" s="442"/>
      <c r="C291" s="442"/>
      <c r="D291" s="443"/>
      <c r="E291" s="383" t="s">
        <v>12</v>
      </c>
      <c r="F291" s="384"/>
      <c r="G291" s="444" t="s">
        <v>92</v>
      </c>
      <c r="H291" s="445"/>
      <c r="I291" s="446"/>
    </row>
    <row r="292" spans="1:9">
      <c r="A292" s="428" t="s">
        <v>116</v>
      </c>
      <c r="B292" s="429"/>
      <c r="C292" s="429"/>
      <c r="D292" s="430"/>
      <c r="E292" s="388" t="s">
        <v>11</v>
      </c>
      <c r="F292" s="389"/>
      <c r="G292" s="395" t="s">
        <v>9</v>
      </c>
      <c r="H292" s="395"/>
      <c r="I292" s="396"/>
    </row>
    <row r="293" spans="1:9">
      <c r="A293" s="431"/>
      <c r="B293" s="432"/>
      <c r="C293" s="432"/>
      <c r="D293" s="433"/>
      <c r="E293" s="388" t="s">
        <v>10</v>
      </c>
      <c r="F293" s="389"/>
      <c r="G293" s="395" t="s">
        <v>6</v>
      </c>
      <c r="H293" s="395"/>
      <c r="I293" s="396"/>
    </row>
    <row r="294" spans="1:9" ht="13.5" thickBot="1">
      <c r="A294" s="431"/>
      <c r="B294" s="432"/>
      <c r="C294" s="432"/>
      <c r="D294" s="433"/>
      <c r="E294" s="16" t="s">
        <v>13</v>
      </c>
      <c r="F294" s="395" t="s">
        <v>7</v>
      </c>
      <c r="G294" s="395"/>
      <c r="H294" s="488"/>
      <c r="I294" s="489"/>
    </row>
    <row r="295" spans="1:9" ht="24">
      <c r="A295" s="431"/>
      <c r="B295" s="432"/>
      <c r="C295" s="432"/>
      <c r="D295" s="433"/>
      <c r="E295" s="17" t="s">
        <v>8</v>
      </c>
      <c r="F295" s="397" t="s">
        <v>117</v>
      </c>
      <c r="G295" s="454"/>
      <c r="H295" s="99" t="s">
        <v>32</v>
      </c>
      <c r="I295" s="344" t="s">
        <v>529</v>
      </c>
    </row>
    <row r="296" spans="1:9" ht="13.5" thickBot="1">
      <c r="A296" s="434"/>
      <c r="B296" s="435"/>
      <c r="C296" s="435"/>
      <c r="D296" s="436"/>
      <c r="E296" s="485"/>
      <c r="F296" s="486"/>
      <c r="G296" s="487"/>
      <c r="H296" s="51" t="s">
        <v>81</v>
      </c>
      <c r="I296" s="266">
        <v>53</v>
      </c>
    </row>
    <row r="305" spans="1:9" ht="13.5" thickBot="1"/>
    <row r="306" spans="1:9" ht="18">
      <c r="A306" s="417"/>
      <c r="B306" s="419" t="s">
        <v>4</v>
      </c>
      <c r="C306" s="419"/>
      <c r="D306" s="419"/>
      <c r="E306" s="419"/>
      <c r="F306" s="419"/>
      <c r="G306" s="419"/>
      <c r="H306" s="419"/>
      <c r="I306" s="420"/>
    </row>
    <row r="307" spans="1:9" ht="18.75" thickBot="1">
      <c r="A307" s="418"/>
      <c r="B307" s="421" t="s">
        <v>5</v>
      </c>
      <c r="C307" s="421"/>
      <c r="D307" s="421"/>
      <c r="E307" s="421"/>
      <c r="F307" s="421"/>
      <c r="G307" s="421"/>
      <c r="H307" s="421"/>
      <c r="I307" s="422"/>
    </row>
    <row r="308" spans="1:9" ht="13.5" thickBot="1">
      <c r="A308" s="459"/>
      <c r="B308" s="460"/>
      <c r="C308" s="460"/>
      <c r="D308" s="460"/>
      <c r="E308" s="460"/>
      <c r="F308" s="460"/>
      <c r="G308" s="460"/>
      <c r="H308" s="460"/>
      <c r="I308" s="460"/>
    </row>
    <row r="309" spans="1:9" ht="18.75" thickBot="1">
      <c r="A309" s="457" t="s">
        <v>110</v>
      </c>
      <c r="B309" s="458"/>
      <c r="C309" s="339" t="s">
        <v>530</v>
      </c>
      <c r="D309" s="426" t="s">
        <v>168</v>
      </c>
      <c r="E309" s="426"/>
      <c r="F309" s="426"/>
      <c r="G309" s="426"/>
      <c r="H309" s="426"/>
      <c r="I309" s="427"/>
    </row>
    <row r="310" spans="1:9" ht="18.75" thickBot="1">
      <c r="A310" s="473"/>
      <c r="B310" s="473"/>
      <c r="C310" s="473"/>
      <c r="D310" s="473"/>
      <c r="E310" s="473"/>
      <c r="F310" s="473"/>
      <c r="G310" s="473"/>
      <c r="H310" s="473"/>
      <c r="I310" s="473"/>
    </row>
    <row r="311" spans="1:9" ht="15.75" thickBot="1">
      <c r="A311" s="408" t="s">
        <v>77</v>
      </c>
      <c r="B311" s="409"/>
      <c r="C311" s="409"/>
      <c r="D311" s="409"/>
      <c r="E311" s="409"/>
      <c r="F311" s="409"/>
      <c r="G311" s="409"/>
      <c r="H311" s="409"/>
      <c r="I311" s="410"/>
    </row>
    <row r="312" spans="1:9">
      <c r="A312" s="36" t="s">
        <v>33</v>
      </c>
      <c r="B312" s="37" t="s">
        <v>34</v>
      </c>
      <c r="C312" s="37" t="s">
        <v>78</v>
      </c>
      <c r="D312" s="474" t="s">
        <v>79</v>
      </c>
      <c r="E312" s="475"/>
      <c r="F312" s="475"/>
      <c r="G312" s="475"/>
      <c r="H312" s="475"/>
      <c r="I312" s="476"/>
    </row>
    <row r="313" spans="1:9">
      <c r="A313" s="38" t="s">
        <v>35</v>
      </c>
      <c r="B313" s="39" t="s">
        <v>111</v>
      </c>
      <c r="C313" s="39">
        <v>4</v>
      </c>
      <c r="D313" s="477" t="s">
        <v>462</v>
      </c>
      <c r="E313" s="478"/>
      <c r="F313" s="478"/>
      <c r="G313" s="478"/>
      <c r="H313" s="478"/>
      <c r="I313" s="479"/>
    </row>
    <row r="314" spans="1:9" ht="24.75" thickBot="1">
      <c r="A314" s="40" t="s">
        <v>36</v>
      </c>
      <c r="B314" s="41">
        <v>50</v>
      </c>
      <c r="C314" s="42" t="s">
        <v>37</v>
      </c>
      <c r="D314" s="41">
        <v>1</v>
      </c>
      <c r="E314" s="43" t="s">
        <v>38</v>
      </c>
      <c r="F314" s="41"/>
      <c r="G314" s="42" t="s">
        <v>39</v>
      </c>
      <c r="H314" s="41">
        <v>3</v>
      </c>
      <c r="I314" s="7"/>
    </row>
    <row r="315" spans="1:9" ht="34.5" thickBot="1">
      <c r="A315" s="90" t="s">
        <v>40</v>
      </c>
      <c r="B315" s="83" t="s">
        <v>41</v>
      </c>
      <c r="C315" s="278" t="s">
        <v>42</v>
      </c>
      <c r="D315" s="89" t="s">
        <v>43</v>
      </c>
      <c r="E315" s="480" t="s">
        <v>44</v>
      </c>
      <c r="F315" s="481"/>
      <c r="G315" s="481"/>
      <c r="H315" s="481"/>
      <c r="I315" s="482"/>
    </row>
    <row r="316" spans="1:9" ht="15.75">
      <c r="A316" s="76" t="s">
        <v>45</v>
      </c>
      <c r="B316" s="145" t="s">
        <v>52</v>
      </c>
      <c r="C316" s="1"/>
      <c r="D316" s="88"/>
      <c r="E316" s="85" t="s">
        <v>47</v>
      </c>
      <c r="F316" s="78" t="s">
        <v>48</v>
      </c>
      <c r="G316" s="86" t="s">
        <v>49</v>
      </c>
      <c r="H316" s="78"/>
      <c r="I316" s="8"/>
    </row>
    <row r="317" spans="1:9" ht="15.75">
      <c r="A317" s="44" t="s">
        <v>50</v>
      </c>
      <c r="B317" s="46" t="s">
        <v>46</v>
      </c>
      <c r="C317" s="1"/>
      <c r="D317" s="45"/>
      <c r="E317" s="47" t="s">
        <v>166</v>
      </c>
      <c r="F317" s="261" t="s">
        <v>339</v>
      </c>
      <c r="G317" s="261" t="s">
        <v>196</v>
      </c>
      <c r="H317" s="269"/>
      <c r="I317" s="5"/>
    </row>
    <row r="318" spans="1:9" ht="13.5" thickBot="1">
      <c r="A318" s="154" t="s">
        <v>51</v>
      </c>
      <c r="B318" s="152" t="s">
        <v>52</v>
      </c>
      <c r="C318" s="60"/>
      <c r="D318" s="73"/>
      <c r="E318" s="156" t="s">
        <v>84</v>
      </c>
      <c r="F318" s="108" t="s">
        <v>84</v>
      </c>
      <c r="G318" s="108" t="s">
        <v>84</v>
      </c>
      <c r="H318" s="153"/>
      <c r="I318" s="159"/>
    </row>
    <row r="319" spans="1:9" ht="13.5" thickBot="1">
      <c r="A319" s="151" t="s">
        <v>53</v>
      </c>
      <c r="B319" s="81" t="s">
        <v>54</v>
      </c>
      <c r="C319" s="81" t="s">
        <v>55</v>
      </c>
      <c r="D319" s="160" t="s">
        <v>132</v>
      </c>
      <c r="E319" s="157" t="s">
        <v>133</v>
      </c>
      <c r="F319" s="81" t="s">
        <v>102</v>
      </c>
      <c r="G319" s="82" t="s">
        <v>129</v>
      </c>
      <c r="H319" s="155" t="s">
        <v>463</v>
      </c>
      <c r="I319" s="161" t="s">
        <v>60</v>
      </c>
    </row>
    <row r="320" spans="1:9">
      <c r="A320" s="76" t="s">
        <v>25</v>
      </c>
      <c r="B320" s="75"/>
      <c r="C320" s="103">
        <v>25</v>
      </c>
      <c r="D320" s="242">
        <v>29</v>
      </c>
      <c r="E320" s="291">
        <v>25</v>
      </c>
      <c r="F320" s="103"/>
      <c r="G320" s="103">
        <v>1</v>
      </c>
      <c r="H320" s="103">
        <v>1</v>
      </c>
      <c r="I320" s="294">
        <v>1</v>
      </c>
    </row>
    <row r="321" spans="1:9">
      <c r="A321" s="44" t="s">
        <v>61</v>
      </c>
      <c r="B321" s="18"/>
      <c r="C321" s="284" t="s">
        <v>460</v>
      </c>
      <c r="D321" s="107" t="s">
        <v>119</v>
      </c>
      <c r="E321" s="292" t="s">
        <v>118</v>
      </c>
      <c r="F321" s="284"/>
      <c r="G321" s="284" t="s">
        <v>130</v>
      </c>
      <c r="H321" s="284"/>
      <c r="I321" s="295"/>
    </row>
    <row r="322" spans="1:9" ht="13.5" thickBot="1">
      <c r="A322" s="52" t="s">
        <v>27</v>
      </c>
      <c r="B322" s="49"/>
      <c r="C322" s="120" t="s">
        <v>84</v>
      </c>
      <c r="D322" s="107" t="s">
        <v>120</v>
      </c>
      <c r="E322" s="285" t="s">
        <v>120</v>
      </c>
      <c r="F322" s="120"/>
      <c r="G322" s="120" t="s">
        <v>84</v>
      </c>
      <c r="H322" s="120" t="s">
        <v>84</v>
      </c>
      <c r="I322" s="296"/>
    </row>
    <row r="323" spans="1:9" ht="13.5" thickBot="1">
      <c r="A323" s="93" t="s">
        <v>80</v>
      </c>
      <c r="B323" s="82" t="s">
        <v>62</v>
      </c>
      <c r="C323" s="82" t="s">
        <v>63</v>
      </c>
      <c r="D323" s="490" t="s">
        <v>64</v>
      </c>
      <c r="E323" s="484"/>
      <c r="F323" s="82" t="s">
        <v>65</v>
      </c>
      <c r="G323" s="82" t="s">
        <v>180</v>
      </c>
      <c r="H323" s="95"/>
      <c r="I323" s="96"/>
    </row>
    <row r="324" spans="1:9">
      <c r="A324" s="91" t="s">
        <v>25</v>
      </c>
      <c r="B324" s="104">
        <v>1</v>
      </c>
      <c r="C324" s="104">
        <v>3</v>
      </c>
      <c r="D324" s="461">
        <v>6</v>
      </c>
      <c r="E324" s="462"/>
      <c r="F324" s="103">
        <v>30</v>
      </c>
      <c r="G324" s="103">
        <v>1</v>
      </c>
      <c r="H324" s="2"/>
      <c r="I324" s="2"/>
    </row>
    <row r="325" spans="1:9">
      <c r="A325" s="54" t="s">
        <v>66</v>
      </c>
      <c r="B325" s="264" t="s">
        <v>266</v>
      </c>
      <c r="C325" s="264" t="s">
        <v>172</v>
      </c>
      <c r="D325" s="463" t="s">
        <v>190</v>
      </c>
      <c r="E325" s="464"/>
      <c r="F325" s="264" t="s">
        <v>114</v>
      </c>
      <c r="G325" s="264" t="s">
        <v>214</v>
      </c>
      <c r="H325" s="1"/>
      <c r="I325" s="1"/>
    </row>
    <row r="326" spans="1:9">
      <c r="A326" s="55" t="s">
        <v>27</v>
      </c>
      <c r="B326" s="107" t="s">
        <v>120</v>
      </c>
      <c r="C326" s="264" t="s">
        <v>120</v>
      </c>
      <c r="D326" s="277" t="s">
        <v>67</v>
      </c>
      <c r="E326" s="277" t="s">
        <v>68</v>
      </c>
      <c r="F326" s="264" t="s">
        <v>84</v>
      </c>
      <c r="G326" s="264" t="s">
        <v>120</v>
      </c>
      <c r="H326" s="1"/>
      <c r="I326" s="1"/>
    </row>
    <row r="327" spans="1:9" ht="13.5" thickBot="1">
      <c r="A327" s="57"/>
      <c r="B327" s="58"/>
      <c r="C327" s="59"/>
      <c r="D327" s="108" t="s">
        <v>46</v>
      </c>
      <c r="E327" s="59"/>
      <c r="F327" s="60"/>
      <c r="G327" s="60"/>
      <c r="H327" s="73"/>
      <c r="I327" s="73"/>
    </row>
    <row r="328" spans="1:9">
      <c r="A328" s="465" t="s">
        <v>69</v>
      </c>
      <c r="B328" s="10" t="s">
        <v>70</v>
      </c>
      <c r="C328" s="10" t="s">
        <v>71</v>
      </c>
      <c r="D328" s="467" t="s">
        <v>72</v>
      </c>
      <c r="E328" s="10" t="s">
        <v>73</v>
      </c>
      <c r="F328" s="10" t="s">
        <v>74</v>
      </c>
      <c r="G328" s="3"/>
      <c r="H328" s="3"/>
      <c r="I328" s="4"/>
    </row>
    <row r="329" spans="1:9" ht="13.5" thickBot="1">
      <c r="A329" s="466"/>
      <c r="C329" s="102" t="s">
        <v>52</v>
      </c>
      <c r="D329" s="468"/>
      <c r="E329" s="102" t="s">
        <v>52</v>
      </c>
      <c r="F329" s="6"/>
      <c r="G329" s="6"/>
      <c r="H329" s="6"/>
      <c r="I329" s="7"/>
    </row>
    <row r="330" spans="1:9" ht="13.5" thickBot="1">
      <c r="A330" s="469"/>
      <c r="B330" s="469"/>
      <c r="C330" s="469"/>
      <c r="D330" s="469"/>
      <c r="E330" s="469"/>
      <c r="F330" s="469"/>
      <c r="G330" s="469"/>
      <c r="H330" s="469"/>
      <c r="I330" s="469"/>
    </row>
    <row r="331" spans="1:9" ht="13.5" thickBot="1">
      <c r="A331" s="470" t="s">
        <v>75</v>
      </c>
      <c r="B331" s="471"/>
      <c r="C331" s="471"/>
      <c r="D331" s="471"/>
      <c r="E331" s="471"/>
      <c r="F331" s="471"/>
      <c r="G331" s="471"/>
      <c r="H331" s="471"/>
      <c r="I331" s="472"/>
    </row>
    <row r="332" spans="1:9">
      <c r="A332" s="61"/>
      <c r="B332" s="11"/>
      <c r="C332" s="11"/>
      <c r="D332" s="11"/>
      <c r="E332" s="11"/>
      <c r="F332" s="11"/>
      <c r="G332" s="11"/>
      <c r="H332" s="98"/>
      <c r="I332" s="24"/>
    </row>
    <row r="333" spans="1:9">
      <c r="A333" s="62"/>
      <c r="B333" s="13"/>
      <c r="C333" s="13"/>
      <c r="D333" s="13"/>
      <c r="E333" s="13"/>
      <c r="F333" s="13"/>
      <c r="G333" s="13"/>
      <c r="H333" s="97"/>
      <c r="I333" s="26"/>
    </row>
    <row r="334" spans="1:9">
      <c r="A334" s="62"/>
      <c r="B334" s="13"/>
      <c r="C334" s="13"/>
      <c r="D334" s="13"/>
      <c r="E334" s="13"/>
      <c r="F334" s="13"/>
      <c r="G334" s="13"/>
      <c r="H334" s="97"/>
      <c r="I334" s="26"/>
    </row>
    <row r="335" spans="1:9">
      <c r="A335" s="12"/>
      <c r="B335" s="13"/>
      <c r="C335" s="13"/>
      <c r="D335" s="13"/>
      <c r="E335" s="109"/>
      <c r="F335" s="63"/>
      <c r="G335" s="63"/>
      <c r="H335" s="9"/>
      <c r="I335" s="26"/>
    </row>
    <row r="336" spans="1:9">
      <c r="A336" s="12"/>
      <c r="B336" s="13"/>
      <c r="C336" s="13"/>
      <c r="D336" s="13"/>
      <c r="E336" s="9"/>
      <c r="F336" s="9"/>
      <c r="G336" s="9"/>
      <c r="H336" s="9"/>
      <c r="I336" s="26"/>
    </row>
    <row r="337" spans="1:9">
      <c r="A337" s="12"/>
      <c r="B337" s="13"/>
      <c r="C337" s="13"/>
      <c r="D337" s="13"/>
      <c r="E337" s="9"/>
      <c r="F337" s="9"/>
      <c r="G337" s="9"/>
      <c r="H337" s="9"/>
      <c r="I337" s="26"/>
    </row>
    <row r="338" spans="1:9">
      <c r="A338" s="12"/>
      <c r="B338" s="13"/>
      <c r="C338" s="13"/>
      <c r="D338" s="13"/>
      <c r="E338" s="9"/>
      <c r="F338" s="9"/>
      <c r="G338" s="9"/>
      <c r="H338" s="9"/>
      <c r="I338" s="26"/>
    </row>
    <row r="339" spans="1:9">
      <c r="A339" s="25"/>
      <c r="B339" s="9"/>
      <c r="C339" s="9"/>
      <c r="D339" s="9"/>
      <c r="E339" s="9"/>
      <c r="F339" s="9"/>
      <c r="G339" s="9"/>
      <c r="H339" s="9"/>
      <c r="I339" s="26"/>
    </row>
    <row r="340" spans="1:9">
      <c r="A340" s="64"/>
      <c r="B340" s="13"/>
      <c r="C340" s="13"/>
      <c r="D340" s="13"/>
      <c r="E340" s="9"/>
      <c r="F340" s="9"/>
      <c r="G340" s="9"/>
      <c r="H340" s="9"/>
      <c r="I340" s="26"/>
    </row>
    <row r="341" spans="1:9">
      <c r="A341" s="12"/>
      <c r="B341" s="13"/>
      <c r="C341" s="13"/>
      <c r="D341" s="13"/>
      <c r="E341" s="9"/>
      <c r="F341" s="9"/>
      <c r="G341" s="9"/>
      <c r="H341" s="9"/>
      <c r="I341" s="26"/>
    </row>
    <row r="342" spans="1:9">
      <c r="A342" s="12"/>
      <c r="B342" s="13"/>
      <c r="C342" s="13"/>
      <c r="D342" s="13"/>
      <c r="E342" s="9"/>
      <c r="F342" s="9"/>
      <c r="G342" s="9"/>
      <c r="H342" s="9"/>
      <c r="I342" s="26"/>
    </row>
    <row r="343" spans="1:9">
      <c r="A343" s="12"/>
      <c r="B343" s="13"/>
      <c r="C343" s="13"/>
      <c r="D343" s="13"/>
      <c r="E343" s="9"/>
      <c r="F343" s="9"/>
      <c r="G343" s="9"/>
      <c r="H343" s="9"/>
      <c r="I343" s="26"/>
    </row>
    <row r="344" spans="1:9">
      <c r="A344" s="12"/>
      <c r="B344" s="9"/>
      <c r="C344" s="9"/>
      <c r="D344" s="9"/>
      <c r="E344" s="9"/>
      <c r="F344" s="9"/>
      <c r="G344" s="9"/>
      <c r="H344" s="9"/>
      <c r="I344" s="26"/>
    </row>
    <row r="345" spans="1:9">
      <c r="A345" s="12"/>
      <c r="B345" s="9"/>
      <c r="C345" s="9"/>
      <c r="D345" s="9"/>
      <c r="E345" s="9"/>
      <c r="F345" s="9"/>
      <c r="G345" s="9"/>
      <c r="H345" s="9"/>
      <c r="I345" s="26"/>
    </row>
    <row r="346" spans="1:9">
      <c r="A346" s="12"/>
      <c r="B346" s="9"/>
      <c r="C346" s="9"/>
      <c r="D346" s="9"/>
      <c r="E346" s="9"/>
      <c r="F346" s="9"/>
      <c r="G346" s="9"/>
      <c r="H346" s="9"/>
      <c r="I346" s="26"/>
    </row>
    <row r="347" spans="1:9">
      <c r="A347" s="12"/>
      <c r="B347" s="9"/>
      <c r="C347" s="9"/>
      <c r="D347" s="9"/>
      <c r="E347" s="9"/>
      <c r="F347" s="9"/>
      <c r="G347" s="9"/>
      <c r="H347" s="9"/>
      <c r="I347" s="26"/>
    </row>
    <row r="348" spans="1:9">
      <c r="A348" s="12"/>
      <c r="B348" s="9"/>
      <c r="C348" s="9"/>
      <c r="D348" s="9"/>
      <c r="E348" s="9"/>
      <c r="F348" s="9"/>
      <c r="G348" s="9"/>
      <c r="H348" s="9"/>
      <c r="I348" s="26"/>
    </row>
    <row r="349" spans="1:9">
      <c r="A349" s="12"/>
      <c r="B349" s="109"/>
      <c r="C349" s="13"/>
      <c r="D349" s="13"/>
      <c r="E349" s="13"/>
      <c r="F349" s="13"/>
      <c r="G349" s="13"/>
      <c r="H349" s="9"/>
      <c r="I349" s="26"/>
    </row>
    <row r="350" spans="1:9" ht="14.25">
      <c r="A350" s="25"/>
      <c r="B350" s="65"/>
      <c r="C350" s="66"/>
      <c r="D350" s="67"/>
      <c r="E350" s="68"/>
      <c r="F350" s="68"/>
      <c r="G350" s="67"/>
      <c r="H350" s="9"/>
      <c r="I350" s="26"/>
    </row>
    <row r="351" spans="1:9" ht="15" thickBot="1">
      <c r="A351" s="27"/>
      <c r="B351" s="14"/>
      <c r="C351" s="69"/>
      <c r="D351" s="70"/>
      <c r="E351" s="71"/>
      <c r="F351" s="71"/>
      <c r="G351" s="70"/>
      <c r="H351" s="28"/>
      <c r="I351" s="29"/>
    </row>
    <row r="352" spans="1:9">
      <c r="A352" s="441" t="s">
        <v>14</v>
      </c>
      <c r="B352" s="442"/>
      <c r="C352" s="442"/>
      <c r="D352" s="443"/>
      <c r="E352" s="383" t="s">
        <v>12</v>
      </c>
      <c r="F352" s="384"/>
      <c r="G352" s="444" t="s">
        <v>92</v>
      </c>
      <c r="H352" s="445"/>
      <c r="I352" s="446"/>
    </row>
    <row r="353" spans="1:9">
      <c r="A353" s="428" t="s">
        <v>116</v>
      </c>
      <c r="B353" s="429"/>
      <c r="C353" s="429"/>
      <c r="D353" s="430"/>
      <c r="E353" s="388" t="s">
        <v>11</v>
      </c>
      <c r="F353" s="389"/>
      <c r="G353" s="395" t="s">
        <v>9</v>
      </c>
      <c r="H353" s="395"/>
      <c r="I353" s="396"/>
    </row>
    <row r="354" spans="1:9">
      <c r="A354" s="431"/>
      <c r="B354" s="432"/>
      <c r="C354" s="432"/>
      <c r="D354" s="433"/>
      <c r="E354" s="388" t="s">
        <v>10</v>
      </c>
      <c r="F354" s="389"/>
      <c r="G354" s="395" t="s">
        <v>6</v>
      </c>
      <c r="H354" s="395"/>
      <c r="I354" s="396"/>
    </row>
    <row r="355" spans="1:9" ht="13.5" thickBot="1">
      <c r="A355" s="431"/>
      <c r="B355" s="432"/>
      <c r="C355" s="432"/>
      <c r="D355" s="433"/>
      <c r="E355" s="16" t="s">
        <v>13</v>
      </c>
      <c r="F355" s="395" t="s">
        <v>7</v>
      </c>
      <c r="G355" s="395"/>
      <c r="H355" s="488"/>
      <c r="I355" s="489"/>
    </row>
    <row r="356" spans="1:9" ht="24">
      <c r="A356" s="431"/>
      <c r="B356" s="432"/>
      <c r="C356" s="432"/>
      <c r="D356" s="433"/>
      <c r="E356" s="17" t="s">
        <v>8</v>
      </c>
      <c r="F356" s="397" t="s">
        <v>117</v>
      </c>
      <c r="G356" s="454"/>
      <c r="H356" s="99" t="s">
        <v>32</v>
      </c>
      <c r="I356" s="344" t="s">
        <v>530</v>
      </c>
    </row>
    <row r="357" spans="1:9" ht="13.5" thickBot="1">
      <c r="A357" s="434"/>
      <c r="B357" s="435"/>
      <c r="C357" s="435"/>
      <c r="D357" s="436"/>
      <c r="E357" s="485"/>
      <c r="F357" s="486"/>
      <c r="G357" s="487"/>
      <c r="H357" s="51" t="s">
        <v>81</v>
      </c>
      <c r="I357" s="266">
        <v>54</v>
      </c>
    </row>
    <row r="366" spans="1:9" ht="13.5" thickBot="1"/>
    <row r="367" spans="1:9" ht="18">
      <c r="A367" s="417"/>
      <c r="B367" s="419" t="s">
        <v>4</v>
      </c>
      <c r="C367" s="419"/>
      <c r="D367" s="419"/>
      <c r="E367" s="419"/>
      <c r="F367" s="419"/>
      <c r="G367" s="419"/>
      <c r="H367" s="419"/>
      <c r="I367" s="420"/>
    </row>
    <row r="368" spans="1:9" ht="18.75" thickBot="1">
      <c r="A368" s="418"/>
      <c r="B368" s="421" t="s">
        <v>5</v>
      </c>
      <c r="C368" s="421"/>
      <c r="D368" s="421"/>
      <c r="E368" s="421"/>
      <c r="F368" s="421"/>
      <c r="G368" s="421"/>
      <c r="H368" s="421"/>
      <c r="I368" s="422"/>
    </row>
    <row r="369" spans="1:9" ht="13.5" thickBot="1">
      <c r="A369" s="459"/>
      <c r="B369" s="460"/>
      <c r="C369" s="460"/>
      <c r="D369" s="460"/>
      <c r="E369" s="460"/>
      <c r="F369" s="460"/>
      <c r="G369" s="460"/>
      <c r="H369" s="460"/>
      <c r="I369" s="460"/>
    </row>
    <row r="370" spans="1:9" ht="18.75" thickBot="1">
      <c r="A370" s="457" t="s">
        <v>110</v>
      </c>
      <c r="B370" s="458"/>
      <c r="C370" s="339" t="s">
        <v>531</v>
      </c>
      <c r="D370" s="426" t="s">
        <v>168</v>
      </c>
      <c r="E370" s="426"/>
      <c r="F370" s="426"/>
      <c r="G370" s="426"/>
      <c r="H370" s="426"/>
      <c r="I370" s="427"/>
    </row>
    <row r="371" spans="1:9" ht="18.75" thickBot="1">
      <c r="A371" s="473"/>
      <c r="B371" s="473"/>
      <c r="C371" s="473"/>
      <c r="D371" s="473"/>
      <c r="E371" s="473"/>
      <c r="F371" s="473"/>
      <c r="G371" s="473"/>
      <c r="H371" s="473"/>
      <c r="I371" s="473"/>
    </row>
    <row r="372" spans="1:9" ht="15.75" thickBot="1">
      <c r="A372" s="408" t="s">
        <v>77</v>
      </c>
      <c r="B372" s="409"/>
      <c r="C372" s="409"/>
      <c r="D372" s="409"/>
      <c r="E372" s="409"/>
      <c r="F372" s="409"/>
      <c r="G372" s="409"/>
      <c r="H372" s="409"/>
      <c r="I372" s="410"/>
    </row>
    <row r="373" spans="1:9">
      <c r="A373" s="36" t="s">
        <v>33</v>
      </c>
      <c r="B373" s="37" t="s">
        <v>34</v>
      </c>
      <c r="C373" s="37" t="s">
        <v>78</v>
      </c>
      <c r="D373" s="474" t="s">
        <v>79</v>
      </c>
      <c r="E373" s="475"/>
      <c r="F373" s="475"/>
      <c r="G373" s="475"/>
      <c r="H373" s="475"/>
      <c r="I373" s="476"/>
    </row>
    <row r="374" spans="1:9">
      <c r="A374" s="38" t="s">
        <v>35</v>
      </c>
      <c r="B374" s="39" t="s">
        <v>111</v>
      </c>
      <c r="C374" s="39">
        <v>4</v>
      </c>
      <c r="D374" s="477" t="s">
        <v>464</v>
      </c>
      <c r="E374" s="478"/>
      <c r="F374" s="478"/>
      <c r="G374" s="478"/>
      <c r="H374" s="478"/>
      <c r="I374" s="479"/>
    </row>
    <row r="375" spans="1:9" ht="24.75" thickBot="1">
      <c r="A375" s="40" t="s">
        <v>36</v>
      </c>
      <c r="B375" s="41">
        <v>50</v>
      </c>
      <c r="C375" s="42" t="s">
        <v>37</v>
      </c>
      <c r="D375" s="41">
        <v>1</v>
      </c>
      <c r="E375" s="43" t="s">
        <v>38</v>
      </c>
      <c r="F375" s="41"/>
      <c r="G375" s="42" t="s">
        <v>39</v>
      </c>
      <c r="H375" s="41">
        <v>3</v>
      </c>
      <c r="I375" s="7"/>
    </row>
    <row r="376" spans="1:9" ht="34.5" thickBot="1">
      <c r="A376" s="90" t="s">
        <v>40</v>
      </c>
      <c r="B376" s="83" t="s">
        <v>41</v>
      </c>
      <c r="C376" s="278" t="s">
        <v>42</v>
      </c>
      <c r="D376" s="89" t="s">
        <v>43</v>
      </c>
      <c r="E376" s="480" t="s">
        <v>44</v>
      </c>
      <c r="F376" s="481"/>
      <c r="G376" s="481"/>
      <c r="H376" s="481"/>
      <c r="I376" s="482"/>
    </row>
    <row r="377" spans="1:9" ht="15.75">
      <c r="A377" s="76" t="s">
        <v>45</v>
      </c>
      <c r="B377" s="145" t="s">
        <v>52</v>
      </c>
      <c r="C377" s="1"/>
      <c r="D377" s="88"/>
      <c r="E377" s="85" t="s">
        <v>47</v>
      </c>
      <c r="F377" s="78" t="s">
        <v>48</v>
      </c>
      <c r="G377" s="86" t="s">
        <v>49</v>
      </c>
      <c r="H377" s="78"/>
      <c r="I377" s="8"/>
    </row>
    <row r="378" spans="1:9" ht="15.75">
      <c r="A378" s="44" t="s">
        <v>50</v>
      </c>
      <c r="B378" s="46" t="s">
        <v>46</v>
      </c>
      <c r="C378" s="1"/>
      <c r="D378" s="45"/>
      <c r="E378" s="47" t="s">
        <v>166</v>
      </c>
      <c r="F378" s="261" t="s">
        <v>339</v>
      </c>
      <c r="G378" s="261" t="s">
        <v>196</v>
      </c>
      <c r="H378" s="269"/>
      <c r="I378" s="5"/>
    </row>
    <row r="379" spans="1:9" ht="13.5" thickBot="1">
      <c r="A379" s="154" t="s">
        <v>51</v>
      </c>
      <c r="B379" s="152" t="s">
        <v>52</v>
      </c>
      <c r="C379" s="60"/>
      <c r="D379" s="73"/>
      <c r="E379" s="156" t="s">
        <v>84</v>
      </c>
      <c r="F379" s="108" t="s">
        <v>84</v>
      </c>
      <c r="G379" s="108" t="s">
        <v>84</v>
      </c>
      <c r="H379" s="153"/>
      <c r="I379" s="159"/>
    </row>
    <row r="380" spans="1:9" ht="13.5" thickBot="1">
      <c r="A380" s="151" t="s">
        <v>53</v>
      </c>
      <c r="B380" s="81" t="s">
        <v>54</v>
      </c>
      <c r="C380" s="81" t="s">
        <v>55</v>
      </c>
      <c r="D380" s="160" t="s">
        <v>132</v>
      </c>
      <c r="E380" s="157" t="s">
        <v>133</v>
      </c>
      <c r="F380" s="81" t="s">
        <v>102</v>
      </c>
      <c r="G380" s="82" t="s">
        <v>129</v>
      </c>
      <c r="H380" s="155" t="s">
        <v>463</v>
      </c>
      <c r="I380" s="161" t="s">
        <v>60</v>
      </c>
    </row>
    <row r="381" spans="1:9">
      <c r="A381" s="76" t="s">
        <v>25</v>
      </c>
      <c r="B381" s="75"/>
      <c r="C381" s="103">
        <v>23</v>
      </c>
      <c r="D381" s="242">
        <v>23</v>
      </c>
      <c r="E381" s="291">
        <v>22</v>
      </c>
      <c r="F381" s="103"/>
      <c r="G381" s="103">
        <v>1</v>
      </c>
      <c r="H381" s="103">
        <v>1</v>
      </c>
      <c r="I381" s="294">
        <v>1</v>
      </c>
    </row>
    <row r="382" spans="1:9">
      <c r="A382" s="44" t="s">
        <v>61</v>
      </c>
      <c r="B382" s="18"/>
      <c r="C382" s="284" t="s">
        <v>460</v>
      </c>
      <c r="D382" s="107" t="s">
        <v>119</v>
      </c>
      <c r="E382" s="292" t="s">
        <v>118</v>
      </c>
      <c r="F382" s="284"/>
      <c r="G382" s="284" t="s">
        <v>130</v>
      </c>
      <c r="H382" s="284"/>
      <c r="I382" s="295"/>
    </row>
    <row r="383" spans="1:9" ht="13.5" thickBot="1">
      <c r="A383" s="52" t="s">
        <v>27</v>
      </c>
      <c r="B383" s="49"/>
      <c r="C383" s="120" t="s">
        <v>84</v>
      </c>
      <c r="D383" s="107" t="s">
        <v>120</v>
      </c>
      <c r="E383" s="285" t="s">
        <v>120</v>
      </c>
      <c r="F383" s="120"/>
      <c r="G383" s="120" t="s">
        <v>84</v>
      </c>
      <c r="H383" s="120" t="s">
        <v>84</v>
      </c>
      <c r="I383" s="296"/>
    </row>
    <row r="384" spans="1:9" ht="13.5" thickBot="1">
      <c r="A384" s="93" t="s">
        <v>80</v>
      </c>
      <c r="B384" s="82" t="s">
        <v>62</v>
      </c>
      <c r="C384" s="82" t="s">
        <v>63</v>
      </c>
      <c r="D384" s="490" t="s">
        <v>64</v>
      </c>
      <c r="E384" s="484"/>
      <c r="F384" s="82" t="s">
        <v>65</v>
      </c>
      <c r="G384" s="82" t="s">
        <v>180</v>
      </c>
      <c r="H384" s="95"/>
      <c r="I384" s="96"/>
    </row>
    <row r="385" spans="1:9">
      <c r="A385" s="91" t="s">
        <v>25</v>
      </c>
      <c r="B385" s="104">
        <v>1</v>
      </c>
      <c r="C385" s="104">
        <v>3</v>
      </c>
      <c r="D385" s="461">
        <v>6</v>
      </c>
      <c r="E385" s="462"/>
      <c r="F385" s="103">
        <v>25</v>
      </c>
      <c r="G385" s="103">
        <v>1</v>
      </c>
      <c r="H385" s="2"/>
      <c r="I385" s="2"/>
    </row>
    <row r="386" spans="1:9">
      <c r="A386" s="54" t="s">
        <v>66</v>
      </c>
      <c r="B386" s="264" t="s">
        <v>266</v>
      </c>
      <c r="C386" s="264" t="s">
        <v>172</v>
      </c>
      <c r="D386" s="463" t="s">
        <v>190</v>
      </c>
      <c r="E386" s="464"/>
      <c r="F386" s="264" t="s">
        <v>114</v>
      </c>
      <c r="G386" s="264" t="s">
        <v>214</v>
      </c>
      <c r="H386" s="1"/>
      <c r="I386" s="1"/>
    </row>
    <row r="387" spans="1:9">
      <c r="A387" s="55" t="s">
        <v>27</v>
      </c>
      <c r="B387" s="107" t="s">
        <v>120</v>
      </c>
      <c r="C387" s="264" t="s">
        <v>120</v>
      </c>
      <c r="D387" s="277" t="s">
        <v>67</v>
      </c>
      <c r="E387" s="277" t="s">
        <v>68</v>
      </c>
      <c r="F387" s="264" t="s">
        <v>84</v>
      </c>
      <c r="G387" s="264" t="s">
        <v>120</v>
      </c>
      <c r="H387" s="1"/>
      <c r="I387" s="1"/>
    </row>
    <row r="388" spans="1:9" ht="13.5" thickBot="1">
      <c r="A388" s="57"/>
      <c r="B388" s="58"/>
      <c r="C388" s="59"/>
      <c r="D388" s="108" t="s">
        <v>46</v>
      </c>
      <c r="E388" s="59"/>
      <c r="F388" s="60"/>
      <c r="G388" s="60"/>
      <c r="H388" s="73"/>
      <c r="I388" s="73"/>
    </row>
    <row r="389" spans="1:9">
      <c r="A389" s="465" t="s">
        <v>69</v>
      </c>
      <c r="B389" s="10" t="s">
        <v>70</v>
      </c>
      <c r="C389" s="10" t="s">
        <v>71</v>
      </c>
      <c r="D389" s="467" t="s">
        <v>72</v>
      </c>
      <c r="E389" s="10" t="s">
        <v>73</v>
      </c>
      <c r="F389" s="10" t="s">
        <v>74</v>
      </c>
      <c r="G389" s="3"/>
      <c r="H389" s="3"/>
      <c r="I389" s="4"/>
    </row>
    <row r="390" spans="1:9" ht="13.5" thickBot="1">
      <c r="A390" s="466"/>
      <c r="C390" s="102" t="s">
        <v>52</v>
      </c>
      <c r="D390" s="468"/>
      <c r="E390" s="102" t="s">
        <v>52</v>
      </c>
      <c r="F390" s="6"/>
      <c r="G390" s="6"/>
      <c r="H390" s="6"/>
      <c r="I390" s="7"/>
    </row>
    <row r="391" spans="1:9" ht="13.5" thickBot="1">
      <c r="A391" s="469"/>
      <c r="B391" s="469"/>
      <c r="C391" s="469"/>
      <c r="D391" s="469"/>
      <c r="E391" s="469"/>
      <c r="F391" s="469"/>
      <c r="G391" s="469"/>
      <c r="H391" s="469"/>
      <c r="I391" s="469"/>
    </row>
    <row r="392" spans="1:9" ht="13.5" thickBot="1">
      <c r="A392" s="470" t="s">
        <v>75</v>
      </c>
      <c r="B392" s="471"/>
      <c r="C392" s="471"/>
      <c r="D392" s="471"/>
      <c r="E392" s="471"/>
      <c r="F392" s="471"/>
      <c r="G392" s="471"/>
      <c r="H392" s="471"/>
      <c r="I392" s="472"/>
    </row>
    <row r="393" spans="1:9">
      <c r="A393" s="61"/>
      <c r="B393" s="11"/>
      <c r="C393" s="11"/>
      <c r="D393" s="11"/>
      <c r="E393" s="11"/>
      <c r="F393" s="11"/>
      <c r="G393" s="11"/>
      <c r="H393" s="98"/>
      <c r="I393" s="24"/>
    </row>
    <row r="394" spans="1:9">
      <c r="A394" s="62"/>
      <c r="B394" s="13"/>
      <c r="C394" s="13"/>
      <c r="D394" s="13"/>
      <c r="E394" s="13"/>
      <c r="F394" s="13"/>
      <c r="G394" s="13"/>
      <c r="H394" s="97"/>
      <c r="I394" s="26"/>
    </row>
    <row r="395" spans="1:9">
      <c r="A395" s="62"/>
      <c r="B395" s="13"/>
      <c r="C395" s="13"/>
      <c r="D395" s="13"/>
      <c r="E395" s="13"/>
      <c r="F395" s="13"/>
      <c r="G395" s="13"/>
      <c r="H395" s="97"/>
      <c r="I395" s="26"/>
    </row>
    <row r="396" spans="1:9">
      <c r="A396" s="12"/>
      <c r="B396" s="13"/>
      <c r="C396" s="13"/>
      <c r="D396" s="13"/>
      <c r="E396" s="109"/>
      <c r="F396" s="63"/>
      <c r="G396" s="63"/>
      <c r="H396" s="9"/>
      <c r="I396" s="26"/>
    </row>
    <row r="397" spans="1:9">
      <c r="A397" s="12"/>
      <c r="B397" s="13"/>
      <c r="C397" s="13"/>
      <c r="D397" s="13"/>
      <c r="E397" s="9"/>
      <c r="F397" s="9"/>
      <c r="G397" s="9"/>
      <c r="H397" s="9"/>
      <c r="I397" s="26"/>
    </row>
    <row r="398" spans="1:9">
      <c r="A398" s="12"/>
      <c r="B398" s="13"/>
      <c r="C398" s="13"/>
      <c r="D398" s="13"/>
      <c r="E398" s="9"/>
      <c r="F398" s="9"/>
      <c r="G398" s="9"/>
      <c r="H398" s="9"/>
      <c r="I398" s="26"/>
    </row>
    <row r="399" spans="1:9">
      <c r="A399" s="12"/>
      <c r="B399" s="13"/>
      <c r="C399" s="13"/>
      <c r="D399" s="13"/>
      <c r="E399" s="9"/>
      <c r="F399" s="9"/>
      <c r="G399" s="9"/>
      <c r="H399" s="9"/>
      <c r="I399" s="26"/>
    </row>
    <row r="400" spans="1:9">
      <c r="A400" s="25"/>
      <c r="B400" s="9"/>
      <c r="C400" s="9"/>
      <c r="D400" s="9"/>
      <c r="E400" s="9"/>
      <c r="F400" s="9"/>
      <c r="G400" s="9"/>
      <c r="H400" s="9"/>
      <c r="I400" s="26"/>
    </row>
    <row r="401" spans="1:9">
      <c r="A401" s="64"/>
      <c r="B401" s="13"/>
      <c r="C401" s="13"/>
      <c r="D401" s="13"/>
      <c r="E401" s="9"/>
      <c r="F401" s="9"/>
      <c r="G401" s="9"/>
      <c r="H401" s="9"/>
      <c r="I401" s="26"/>
    </row>
    <row r="402" spans="1:9">
      <c r="A402" s="12"/>
      <c r="B402" s="13"/>
      <c r="C402" s="13"/>
      <c r="D402" s="13"/>
      <c r="E402" s="9"/>
      <c r="F402" s="9"/>
      <c r="G402" s="9"/>
      <c r="H402" s="9"/>
      <c r="I402" s="26"/>
    </row>
    <row r="403" spans="1:9">
      <c r="A403" s="12"/>
      <c r="B403" s="13"/>
      <c r="C403" s="13"/>
      <c r="D403" s="13"/>
      <c r="E403" s="9"/>
      <c r="F403" s="9"/>
      <c r="G403" s="9"/>
      <c r="H403" s="9"/>
      <c r="I403" s="26"/>
    </row>
    <row r="404" spans="1:9">
      <c r="A404" s="12"/>
      <c r="B404" s="13"/>
      <c r="C404" s="13"/>
      <c r="D404" s="13"/>
      <c r="E404" s="9"/>
      <c r="F404" s="9"/>
      <c r="G404" s="9"/>
      <c r="H404" s="9"/>
      <c r="I404" s="26"/>
    </row>
    <row r="405" spans="1:9">
      <c r="A405" s="12"/>
      <c r="B405" s="9"/>
      <c r="C405" s="9"/>
      <c r="D405" s="9"/>
      <c r="E405" s="9"/>
      <c r="F405" s="9"/>
      <c r="G405" s="9"/>
      <c r="H405" s="9"/>
      <c r="I405" s="26"/>
    </row>
    <row r="406" spans="1:9">
      <c r="A406" s="12"/>
      <c r="B406" s="9"/>
      <c r="C406" s="9"/>
      <c r="D406" s="9"/>
      <c r="E406" s="9"/>
      <c r="F406" s="9"/>
      <c r="G406" s="9"/>
      <c r="H406" s="9"/>
      <c r="I406" s="26"/>
    </row>
    <row r="407" spans="1:9">
      <c r="A407" s="12"/>
      <c r="B407" s="9"/>
      <c r="C407" s="9"/>
      <c r="D407" s="9"/>
      <c r="E407" s="9"/>
      <c r="F407" s="9"/>
      <c r="G407" s="9"/>
      <c r="H407" s="9"/>
      <c r="I407" s="26"/>
    </row>
    <row r="408" spans="1:9">
      <c r="A408" s="12"/>
      <c r="B408" s="9"/>
      <c r="C408" s="9"/>
      <c r="D408" s="9"/>
      <c r="E408" s="9"/>
      <c r="F408" s="9"/>
      <c r="G408" s="9"/>
      <c r="H408" s="9"/>
      <c r="I408" s="26"/>
    </row>
    <row r="409" spans="1:9">
      <c r="A409" s="12"/>
      <c r="B409" s="9"/>
      <c r="C409" s="9"/>
      <c r="D409" s="9"/>
      <c r="E409" s="9"/>
      <c r="F409" s="9"/>
      <c r="G409" s="9"/>
      <c r="H409" s="9"/>
      <c r="I409" s="26"/>
    </row>
    <row r="410" spans="1:9">
      <c r="A410" s="12"/>
      <c r="B410" s="109"/>
      <c r="C410" s="13"/>
      <c r="D410" s="13"/>
      <c r="E410" s="13"/>
      <c r="F410" s="13"/>
      <c r="G410" s="13"/>
      <c r="H410" s="9"/>
      <c r="I410" s="26"/>
    </row>
    <row r="411" spans="1:9" ht="14.25">
      <c r="A411" s="25"/>
      <c r="B411" s="65"/>
      <c r="C411" s="66"/>
      <c r="D411" s="67"/>
      <c r="E411" s="68"/>
      <c r="F411" s="68"/>
      <c r="G411" s="67"/>
      <c r="H411" s="9"/>
      <c r="I411" s="26"/>
    </row>
    <row r="412" spans="1:9" ht="15" thickBot="1">
      <c r="A412" s="27"/>
      <c r="B412" s="14"/>
      <c r="C412" s="69"/>
      <c r="D412" s="70"/>
      <c r="E412" s="71"/>
      <c r="F412" s="71"/>
      <c r="G412" s="70"/>
      <c r="H412" s="28"/>
      <c r="I412" s="29"/>
    </row>
    <row r="413" spans="1:9">
      <c r="A413" s="441" t="s">
        <v>14</v>
      </c>
      <c r="B413" s="442"/>
      <c r="C413" s="442"/>
      <c r="D413" s="443"/>
      <c r="E413" s="383" t="s">
        <v>12</v>
      </c>
      <c r="F413" s="384"/>
      <c r="G413" s="444" t="s">
        <v>92</v>
      </c>
      <c r="H413" s="445"/>
      <c r="I413" s="446"/>
    </row>
    <row r="414" spans="1:9">
      <c r="A414" s="428" t="s">
        <v>116</v>
      </c>
      <c r="B414" s="429"/>
      <c r="C414" s="429"/>
      <c r="D414" s="430"/>
      <c r="E414" s="388" t="s">
        <v>11</v>
      </c>
      <c r="F414" s="389"/>
      <c r="G414" s="395" t="s">
        <v>9</v>
      </c>
      <c r="H414" s="395"/>
      <c r="I414" s="396"/>
    </row>
    <row r="415" spans="1:9">
      <c r="A415" s="431"/>
      <c r="B415" s="432"/>
      <c r="C415" s="432"/>
      <c r="D415" s="433"/>
      <c r="E415" s="388" t="s">
        <v>10</v>
      </c>
      <c r="F415" s="389"/>
      <c r="G415" s="395" t="s">
        <v>6</v>
      </c>
      <c r="H415" s="395"/>
      <c r="I415" s="396"/>
    </row>
    <row r="416" spans="1:9" ht="13.5" thickBot="1">
      <c r="A416" s="431"/>
      <c r="B416" s="432"/>
      <c r="C416" s="432"/>
      <c r="D416" s="433"/>
      <c r="E416" s="16" t="s">
        <v>13</v>
      </c>
      <c r="F416" s="395" t="s">
        <v>7</v>
      </c>
      <c r="G416" s="395"/>
      <c r="H416" s="488"/>
      <c r="I416" s="489"/>
    </row>
    <row r="417" spans="1:9" ht="24">
      <c r="A417" s="431"/>
      <c r="B417" s="432"/>
      <c r="C417" s="432"/>
      <c r="D417" s="433"/>
      <c r="E417" s="17" t="s">
        <v>8</v>
      </c>
      <c r="F417" s="397" t="s">
        <v>117</v>
      </c>
      <c r="G417" s="454"/>
      <c r="H417" s="99" t="s">
        <v>32</v>
      </c>
      <c r="I417" s="344" t="s">
        <v>531</v>
      </c>
    </row>
    <row r="418" spans="1:9" ht="13.5" thickBot="1">
      <c r="A418" s="434"/>
      <c r="B418" s="435"/>
      <c r="C418" s="435"/>
      <c r="D418" s="436"/>
      <c r="E418" s="485"/>
      <c r="F418" s="486"/>
      <c r="G418" s="487"/>
      <c r="H418" s="51" t="s">
        <v>81</v>
      </c>
      <c r="I418" s="266">
        <v>55</v>
      </c>
    </row>
    <row r="427" spans="1:9" ht="13.5" thickBot="1"/>
    <row r="428" spans="1:9" ht="18">
      <c r="A428" s="417"/>
      <c r="B428" s="419" t="s">
        <v>4</v>
      </c>
      <c r="C428" s="419"/>
      <c r="D428" s="419"/>
      <c r="E428" s="419"/>
      <c r="F428" s="419"/>
      <c r="G428" s="419"/>
      <c r="H428" s="419"/>
      <c r="I428" s="420"/>
    </row>
    <row r="429" spans="1:9" ht="18.75" thickBot="1">
      <c r="A429" s="418"/>
      <c r="B429" s="421" t="s">
        <v>5</v>
      </c>
      <c r="C429" s="421"/>
      <c r="D429" s="421"/>
      <c r="E429" s="421"/>
      <c r="F429" s="421"/>
      <c r="G429" s="421"/>
      <c r="H429" s="421"/>
      <c r="I429" s="422"/>
    </row>
    <row r="430" spans="1:9" ht="13.5" thickBot="1">
      <c r="A430" s="459"/>
      <c r="B430" s="460"/>
      <c r="C430" s="460"/>
      <c r="D430" s="460"/>
      <c r="E430" s="460"/>
      <c r="F430" s="460"/>
      <c r="G430" s="460"/>
      <c r="H430" s="460"/>
      <c r="I430" s="460"/>
    </row>
    <row r="431" spans="1:9" ht="18.75" thickBot="1">
      <c r="A431" s="457" t="s">
        <v>110</v>
      </c>
      <c r="B431" s="458"/>
      <c r="C431" s="339" t="s">
        <v>532</v>
      </c>
      <c r="D431" s="426" t="s">
        <v>168</v>
      </c>
      <c r="E431" s="426"/>
      <c r="F431" s="426"/>
      <c r="G431" s="426"/>
      <c r="H431" s="426"/>
      <c r="I431" s="427"/>
    </row>
    <row r="432" spans="1:9" ht="18.75" thickBot="1">
      <c r="A432" s="473"/>
      <c r="B432" s="473"/>
      <c r="C432" s="473"/>
      <c r="D432" s="473"/>
      <c r="E432" s="473"/>
      <c r="F432" s="473"/>
      <c r="G432" s="473"/>
      <c r="H432" s="473"/>
      <c r="I432" s="473"/>
    </row>
    <row r="433" spans="1:9" ht="15.75" thickBot="1">
      <c r="A433" s="408" t="s">
        <v>77</v>
      </c>
      <c r="B433" s="409"/>
      <c r="C433" s="409"/>
      <c r="D433" s="409"/>
      <c r="E433" s="409"/>
      <c r="F433" s="409"/>
      <c r="G433" s="409"/>
      <c r="H433" s="409"/>
      <c r="I433" s="410"/>
    </row>
    <row r="434" spans="1:9">
      <c r="A434" s="36" t="s">
        <v>33</v>
      </c>
      <c r="B434" s="37" t="s">
        <v>34</v>
      </c>
      <c r="C434" s="37" t="s">
        <v>78</v>
      </c>
      <c r="D434" s="474" t="s">
        <v>79</v>
      </c>
      <c r="E434" s="475"/>
      <c r="F434" s="475"/>
      <c r="G434" s="475"/>
      <c r="H434" s="475"/>
      <c r="I434" s="476"/>
    </row>
    <row r="435" spans="1:9">
      <c r="A435" s="38" t="s">
        <v>35</v>
      </c>
      <c r="B435" s="39" t="s">
        <v>111</v>
      </c>
      <c r="C435" s="39">
        <v>4</v>
      </c>
      <c r="D435" s="477" t="s">
        <v>465</v>
      </c>
      <c r="E435" s="478"/>
      <c r="F435" s="478"/>
      <c r="G435" s="478"/>
      <c r="H435" s="478"/>
      <c r="I435" s="479"/>
    </row>
    <row r="436" spans="1:9" ht="24.75" thickBot="1">
      <c r="A436" s="40" t="s">
        <v>36</v>
      </c>
      <c r="B436" s="41">
        <v>88.11</v>
      </c>
      <c r="C436" s="42" t="s">
        <v>37</v>
      </c>
      <c r="D436" s="41">
        <v>5</v>
      </c>
      <c r="E436" s="43" t="s">
        <v>38</v>
      </c>
      <c r="F436" s="41">
        <v>13</v>
      </c>
      <c r="G436" s="42" t="s">
        <v>39</v>
      </c>
      <c r="H436" s="41">
        <v>3</v>
      </c>
      <c r="I436" s="7"/>
    </row>
    <row r="437" spans="1:9" ht="34.5" thickBot="1">
      <c r="A437" s="90" t="s">
        <v>40</v>
      </c>
      <c r="B437" s="83" t="s">
        <v>41</v>
      </c>
      <c r="C437" s="278" t="s">
        <v>42</v>
      </c>
      <c r="D437" s="89" t="s">
        <v>43</v>
      </c>
      <c r="E437" s="480" t="s">
        <v>44</v>
      </c>
      <c r="F437" s="481"/>
      <c r="G437" s="481"/>
      <c r="H437" s="481"/>
      <c r="I437" s="482"/>
    </row>
    <row r="438" spans="1:9" ht="15.75">
      <c r="A438" s="76" t="s">
        <v>45</v>
      </c>
      <c r="B438" s="145" t="s">
        <v>52</v>
      </c>
      <c r="C438" s="1"/>
      <c r="D438" s="88"/>
      <c r="E438" s="85" t="s">
        <v>47</v>
      </c>
      <c r="F438" s="78" t="s">
        <v>48</v>
      </c>
      <c r="G438" s="86" t="s">
        <v>49</v>
      </c>
      <c r="H438" s="78"/>
      <c r="I438" s="8"/>
    </row>
    <row r="439" spans="1:9" ht="15.75">
      <c r="A439" s="44" t="s">
        <v>50</v>
      </c>
      <c r="B439" s="46" t="s">
        <v>46</v>
      </c>
      <c r="C439" s="1"/>
      <c r="D439" s="45"/>
      <c r="E439" s="47" t="s">
        <v>166</v>
      </c>
      <c r="F439" s="261" t="s">
        <v>339</v>
      </c>
      <c r="G439" s="261" t="s">
        <v>196</v>
      </c>
      <c r="H439" s="269"/>
      <c r="I439" s="5"/>
    </row>
    <row r="440" spans="1:9" ht="13.5" thickBot="1">
      <c r="A440" s="154" t="s">
        <v>51</v>
      </c>
      <c r="B440" s="152" t="s">
        <v>52</v>
      </c>
      <c r="C440" s="60"/>
      <c r="D440" s="73"/>
      <c r="E440" s="156" t="s">
        <v>84</v>
      </c>
      <c r="F440" s="108" t="s">
        <v>84</v>
      </c>
      <c r="G440" s="108" t="s">
        <v>84</v>
      </c>
      <c r="H440" s="153"/>
      <c r="I440" s="159"/>
    </row>
    <row r="441" spans="1:9" ht="13.5" thickBot="1">
      <c r="A441" s="151" t="s">
        <v>53</v>
      </c>
      <c r="B441" s="81" t="s">
        <v>54</v>
      </c>
      <c r="C441" s="81" t="s">
        <v>55</v>
      </c>
      <c r="D441" s="160" t="s">
        <v>132</v>
      </c>
      <c r="E441" s="157" t="s">
        <v>133</v>
      </c>
      <c r="F441" s="81" t="s">
        <v>102</v>
      </c>
      <c r="G441" s="82" t="s">
        <v>129</v>
      </c>
      <c r="H441" s="155" t="s">
        <v>455</v>
      </c>
      <c r="I441" s="161" t="s">
        <v>317</v>
      </c>
    </row>
    <row r="442" spans="1:9">
      <c r="A442" s="76" t="s">
        <v>25</v>
      </c>
      <c r="B442" s="103"/>
      <c r="C442" s="103">
        <v>34</v>
      </c>
      <c r="D442" s="242">
        <v>27</v>
      </c>
      <c r="E442" s="291">
        <v>2</v>
      </c>
      <c r="F442" s="103">
        <v>3</v>
      </c>
      <c r="G442" s="103"/>
      <c r="H442" s="103">
        <v>1</v>
      </c>
      <c r="I442" s="294">
        <v>1</v>
      </c>
    </row>
    <row r="443" spans="1:9">
      <c r="A443" s="44" t="s">
        <v>61</v>
      </c>
      <c r="B443" s="284"/>
      <c r="C443" s="284" t="s">
        <v>457</v>
      </c>
      <c r="D443" s="107" t="s">
        <v>87</v>
      </c>
      <c r="E443" s="292" t="s">
        <v>229</v>
      </c>
      <c r="F443" s="284" t="s">
        <v>265</v>
      </c>
      <c r="G443" s="284"/>
      <c r="H443" s="284" t="s">
        <v>265</v>
      </c>
      <c r="I443" s="295"/>
    </row>
    <row r="444" spans="1:9" ht="13.5" thickBot="1">
      <c r="A444" s="52" t="s">
        <v>27</v>
      </c>
      <c r="B444" s="120"/>
      <c r="C444" s="120" t="s">
        <v>84</v>
      </c>
      <c r="D444" s="107" t="s">
        <v>84</v>
      </c>
      <c r="E444" s="285" t="s">
        <v>84</v>
      </c>
      <c r="F444" s="120" t="s">
        <v>84</v>
      </c>
      <c r="G444" s="120"/>
      <c r="H444" s="120" t="s">
        <v>84</v>
      </c>
      <c r="I444" s="296"/>
    </row>
    <row r="445" spans="1:9" ht="13.5" thickBot="1">
      <c r="A445" s="93" t="s">
        <v>80</v>
      </c>
      <c r="B445" s="82" t="s">
        <v>62</v>
      </c>
      <c r="C445" s="82" t="s">
        <v>63</v>
      </c>
      <c r="D445" s="490" t="s">
        <v>64</v>
      </c>
      <c r="E445" s="484"/>
      <c r="F445" s="82" t="s">
        <v>65</v>
      </c>
      <c r="G445" s="82" t="s">
        <v>180</v>
      </c>
      <c r="H445" s="236" t="s">
        <v>467</v>
      </c>
      <c r="I445" s="320" t="s">
        <v>468</v>
      </c>
    </row>
    <row r="446" spans="1:9">
      <c r="A446" s="91" t="s">
        <v>25</v>
      </c>
      <c r="B446" s="104">
        <v>1</v>
      </c>
      <c r="C446" s="104">
        <v>2</v>
      </c>
      <c r="D446" s="461">
        <v>10</v>
      </c>
      <c r="E446" s="462"/>
      <c r="F446" s="103">
        <v>4</v>
      </c>
      <c r="G446" s="103">
        <v>1</v>
      </c>
      <c r="H446" s="242">
        <v>1</v>
      </c>
      <c r="I446" s="242">
        <v>2</v>
      </c>
    </row>
    <row r="447" spans="1:9">
      <c r="A447" s="54" t="s">
        <v>66</v>
      </c>
      <c r="B447" s="264" t="s">
        <v>266</v>
      </c>
      <c r="C447" s="264" t="s">
        <v>172</v>
      </c>
      <c r="D447" s="463" t="s">
        <v>190</v>
      </c>
      <c r="E447" s="464"/>
      <c r="F447" s="264" t="s">
        <v>114</v>
      </c>
      <c r="G447" s="264" t="s">
        <v>214</v>
      </c>
      <c r="H447" s="107"/>
      <c r="I447" s="107"/>
    </row>
    <row r="448" spans="1:9">
      <c r="A448" s="55" t="s">
        <v>27</v>
      </c>
      <c r="B448" s="107" t="s">
        <v>120</v>
      </c>
      <c r="C448" s="264" t="s">
        <v>120</v>
      </c>
      <c r="D448" s="277" t="s">
        <v>67</v>
      </c>
      <c r="E448" s="277" t="s">
        <v>68</v>
      </c>
      <c r="F448" s="264" t="s">
        <v>84</v>
      </c>
      <c r="G448" s="264" t="s">
        <v>120</v>
      </c>
      <c r="H448" s="107" t="s">
        <v>84</v>
      </c>
      <c r="I448" s="107" t="s">
        <v>84</v>
      </c>
    </row>
    <row r="449" spans="1:9" ht="13.5" thickBot="1">
      <c r="A449" s="57"/>
      <c r="B449" s="58"/>
      <c r="C449" s="59"/>
      <c r="D449" s="108">
        <v>8</v>
      </c>
      <c r="E449" s="59">
        <v>2</v>
      </c>
      <c r="F449" s="60"/>
      <c r="G449" s="60"/>
      <c r="H449" s="73"/>
      <c r="I449" s="73"/>
    </row>
    <row r="450" spans="1:9">
      <c r="A450" s="465" t="s">
        <v>69</v>
      </c>
      <c r="B450" s="10" t="s">
        <v>70</v>
      </c>
      <c r="C450" s="10" t="s">
        <v>71</v>
      </c>
      <c r="D450" s="467" t="s">
        <v>72</v>
      </c>
      <c r="E450" s="10" t="s">
        <v>73</v>
      </c>
      <c r="F450" s="10" t="s">
        <v>74</v>
      </c>
      <c r="G450" s="3"/>
      <c r="H450" s="3"/>
      <c r="I450" s="4"/>
    </row>
    <row r="451" spans="1:9" ht="13.5" thickBot="1">
      <c r="A451" s="466"/>
      <c r="C451" s="102" t="s">
        <v>52</v>
      </c>
      <c r="D451" s="468"/>
      <c r="E451" s="102" t="s">
        <v>52</v>
      </c>
      <c r="F451" s="6"/>
      <c r="G451" s="6"/>
      <c r="H451" s="6"/>
      <c r="I451" s="7"/>
    </row>
    <row r="452" spans="1:9" ht="13.5" thickBot="1">
      <c r="A452" s="469"/>
      <c r="B452" s="469"/>
      <c r="C452" s="469"/>
      <c r="D452" s="469"/>
      <c r="E452" s="469"/>
      <c r="F452" s="469"/>
      <c r="G452" s="469"/>
      <c r="H452" s="469"/>
      <c r="I452" s="469"/>
    </row>
    <row r="453" spans="1:9" ht="13.5" thickBot="1">
      <c r="A453" s="470" t="s">
        <v>75</v>
      </c>
      <c r="B453" s="471"/>
      <c r="C453" s="471"/>
      <c r="D453" s="471"/>
      <c r="E453" s="471"/>
      <c r="F453" s="471"/>
      <c r="G453" s="471"/>
      <c r="H453" s="471"/>
      <c r="I453" s="472"/>
    </row>
    <row r="454" spans="1:9">
      <c r="A454" s="61"/>
      <c r="B454" s="11"/>
      <c r="C454" s="11"/>
      <c r="D454" s="11"/>
      <c r="E454" s="11"/>
      <c r="F454" s="11"/>
      <c r="G454" s="11"/>
      <c r="H454" s="98"/>
      <c r="I454" s="24"/>
    </row>
    <row r="455" spans="1:9">
      <c r="A455" s="62"/>
      <c r="B455" s="13"/>
      <c r="C455" s="13"/>
      <c r="D455" s="13"/>
      <c r="E455" s="13"/>
      <c r="F455" s="13"/>
      <c r="G455" s="13"/>
      <c r="H455" s="97"/>
      <c r="I455" s="26"/>
    </row>
    <row r="456" spans="1:9">
      <c r="A456" s="62"/>
      <c r="B456" s="13"/>
      <c r="C456" s="13"/>
      <c r="D456" s="13"/>
      <c r="E456" s="13"/>
      <c r="F456" s="13"/>
      <c r="G456" s="13"/>
      <c r="H456" s="97"/>
      <c r="I456" s="26"/>
    </row>
    <row r="457" spans="1:9">
      <c r="A457" s="12"/>
      <c r="B457" s="13"/>
      <c r="C457" s="13"/>
      <c r="D457" s="13"/>
      <c r="E457" s="109"/>
      <c r="F457" s="63"/>
      <c r="G457" s="63"/>
      <c r="H457" s="9"/>
      <c r="I457" s="26"/>
    </row>
    <row r="458" spans="1:9">
      <c r="A458" s="12"/>
      <c r="B458" s="13"/>
      <c r="C458" s="13"/>
      <c r="D458" s="13"/>
      <c r="E458" s="9"/>
      <c r="F458" s="9"/>
      <c r="G458" s="9"/>
      <c r="H458" s="9"/>
      <c r="I458" s="26"/>
    </row>
    <row r="459" spans="1:9">
      <c r="A459" s="12"/>
      <c r="B459" s="13"/>
      <c r="C459" s="13"/>
      <c r="D459" s="13"/>
      <c r="E459" s="9"/>
      <c r="F459" s="9"/>
      <c r="G459" s="9"/>
      <c r="H459" s="9"/>
      <c r="I459" s="26"/>
    </row>
    <row r="460" spans="1:9">
      <c r="A460" s="12"/>
      <c r="B460" s="13"/>
      <c r="C460" s="13"/>
      <c r="D460" s="13"/>
      <c r="E460" s="9"/>
      <c r="F460" s="9"/>
      <c r="G460" s="9"/>
      <c r="H460" s="9"/>
      <c r="I460" s="26"/>
    </row>
    <row r="461" spans="1:9">
      <c r="A461" s="25"/>
      <c r="B461" s="9"/>
      <c r="C461" s="9"/>
      <c r="D461" s="9"/>
      <c r="E461" s="9"/>
      <c r="F461" s="9"/>
      <c r="G461" s="9"/>
      <c r="H461" s="9"/>
      <c r="I461" s="26"/>
    </row>
    <row r="462" spans="1:9">
      <c r="A462" s="64"/>
      <c r="B462" s="13"/>
      <c r="C462" s="13"/>
      <c r="D462" s="13"/>
      <c r="E462" s="9"/>
      <c r="F462" s="9"/>
      <c r="G462" s="9"/>
      <c r="H462" s="9"/>
      <c r="I462" s="26"/>
    </row>
    <row r="463" spans="1:9">
      <c r="A463" s="12"/>
      <c r="B463" s="13"/>
      <c r="C463" s="13"/>
      <c r="D463" s="13"/>
      <c r="E463" s="9"/>
      <c r="F463" s="9"/>
      <c r="G463" s="9"/>
      <c r="H463" s="9"/>
      <c r="I463" s="26"/>
    </row>
    <row r="464" spans="1:9">
      <c r="A464" s="12"/>
      <c r="B464" s="13"/>
      <c r="C464" s="13"/>
      <c r="D464" s="13"/>
      <c r="E464" s="9"/>
      <c r="F464" s="9"/>
      <c r="G464" s="9"/>
      <c r="H464" s="9"/>
      <c r="I464" s="26"/>
    </row>
    <row r="465" spans="1:9">
      <c r="A465" s="12"/>
      <c r="B465" s="13"/>
      <c r="C465" s="13"/>
      <c r="D465" s="13"/>
      <c r="E465" s="9"/>
      <c r="F465" s="9"/>
      <c r="G465" s="9"/>
      <c r="H465" s="9"/>
      <c r="I465" s="26"/>
    </row>
    <row r="466" spans="1:9">
      <c r="A466" s="12"/>
      <c r="B466" s="9"/>
      <c r="C466" s="9"/>
      <c r="D466" s="9"/>
      <c r="E466" s="9"/>
      <c r="F466" s="9"/>
      <c r="G466" s="9"/>
      <c r="H466" s="9"/>
      <c r="I466" s="26"/>
    </row>
    <row r="467" spans="1:9">
      <c r="A467" s="12"/>
      <c r="B467" s="9"/>
      <c r="C467" s="9"/>
      <c r="D467" s="9"/>
      <c r="E467" s="9"/>
      <c r="F467" s="9"/>
      <c r="G467" s="9"/>
      <c r="H467" s="9"/>
      <c r="I467" s="26"/>
    </row>
    <row r="468" spans="1:9">
      <c r="A468" s="12"/>
      <c r="B468" s="9"/>
      <c r="C468" s="9"/>
      <c r="D468" s="9"/>
      <c r="E468" s="9"/>
      <c r="F468" s="9"/>
      <c r="G468" s="9"/>
      <c r="H468" s="9"/>
      <c r="I468" s="26"/>
    </row>
    <row r="469" spans="1:9">
      <c r="A469" s="12"/>
      <c r="B469" s="9"/>
      <c r="C469" s="9"/>
      <c r="D469" s="9"/>
      <c r="E469" s="9"/>
      <c r="F469" s="9"/>
      <c r="G469" s="9"/>
      <c r="H469" s="9"/>
      <c r="I469" s="26"/>
    </row>
    <row r="470" spans="1:9">
      <c r="A470" s="12"/>
      <c r="B470" s="9"/>
      <c r="C470" s="9"/>
      <c r="D470" s="9"/>
      <c r="E470" s="9"/>
      <c r="F470" s="9"/>
      <c r="G470" s="9"/>
      <c r="H470" s="9"/>
      <c r="I470" s="26"/>
    </row>
    <row r="471" spans="1:9">
      <c r="A471" s="12"/>
      <c r="B471" s="109"/>
      <c r="C471" s="13"/>
      <c r="D471" s="13"/>
      <c r="E471" s="13"/>
      <c r="F471" s="13"/>
      <c r="G471" s="13"/>
      <c r="H471" s="9"/>
      <c r="I471" s="26"/>
    </row>
    <row r="472" spans="1:9" ht="14.25">
      <c r="A472" s="25"/>
      <c r="B472" s="65"/>
      <c r="C472" s="66"/>
      <c r="D472" s="67"/>
      <c r="E472" s="68"/>
      <c r="F472" s="68"/>
      <c r="G472" s="67"/>
      <c r="H472" s="9"/>
      <c r="I472" s="26"/>
    </row>
    <row r="473" spans="1:9" ht="15" thickBot="1">
      <c r="A473" s="27"/>
      <c r="B473" s="14"/>
      <c r="C473" s="69"/>
      <c r="D473" s="70"/>
      <c r="E473" s="71"/>
      <c r="F473" s="71"/>
      <c r="G473" s="70"/>
      <c r="H473" s="28"/>
      <c r="I473" s="29"/>
    </row>
    <row r="474" spans="1:9">
      <c r="A474" s="441" t="s">
        <v>14</v>
      </c>
      <c r="B474" s="442"/>
      <c r="C474" s="442"/>
      <c r="D474" s="443"/>
      <c r="E474" s="383" t="s">
        <v>12</v>
      </c>
      <c r="F474" s="384"/>
      <c r="G474" s="444" t="s">
        <v>92</v>
      </c>
      <c r="H474" s="445"/>
      <c r="I474" s="446"/>
    </row>
    <row r="475" spans="1:9">
      <c r="A475" s="428" t="s">
        <v>116</v>
      </c>
      <c r="B475" s="429"/>
      <c r="C475" s="429"/>
      <c r="D475" s="430"/>
      <c r="E475" s="388" t="s">
        <v>11</v>
      </c>
      <c r="F475" s="389"/>
      <c r="G475" s="395" t="s">
        <v>9</v>
      </c>
      <c r="H475" s="395"/>
      <c r="I475" s="396"/>
    </row>
    <row r="476" spans="1:9">
      <c r="A476" s="431"/>
      <c r="B476" s="432"/>
      <c r="C476" s="432"/>
      <c r="D476" s="433"/>
      <c r="E476" s="388" t="s">
        <v>10</v>
      </c>
      <c r="F476" s="389"/>
      <c r="G476" s="395" t="s">
        <v>6</v>
      </c>
      <c r="H476" s="395"/>
      <c r="I476" s="396"/>
    </row>
    <row r="477" spans="1:9" ht="13.5" thickBot="1">
      <c r="A477" s="431"/>
      <c r="B477" s="432"/>
      <c r="C477" s="432"/>
      <c r="D477" s="433"/>
      <c r="E477" s="16" t="s">
        <v>13</v>
      </c>
      <c r="F477" s="395" t="s">
        <v>7</v>
      </c>
      <c r="G477" s="395"/>
      <c r="H477" s="488"/>
      <c r="I477" s="489"/>
    </row>
    <row r="478" spans="1:9" ht="24">
      <c r="A478" s="431"/>
      <c r="B478" s="432"/>
      <c r="C478" s="432"/>
      <c r="D478" s="433"/>
      <c r="E478" s="17" t="s">
        <v>8</v>
      </c>
      <c r="F478" s="397" t="s">
        <v>117</v>
      </c>
      <c r="G478" s="454"/>
      <c r="H478" s="99" t="s">
        <v>32</v>
      </c>
      <c r="I478" s="344" t="s">
        <v>532</v>
      </c>
    </row>
    <row r="479" spans="1:9" ht="13.5" thickBot="1">
      <c r="A479" s="434"/>
      <c r="B479" s="435"/>
      <c r="C479" s="435"/>
      <c r="D479" s="436"/>
      <c r="E479" s="485"/>
      <c r="F479" s="486"/>
      <c r="G479" s="487"/>
      <c r="H479" s="51" t="s">
        <v>81</v>
      </c>
      <c r="I479" s="266">
        <v>56</v>
      </c>
    </row>
    <row r="488" spans="1:9" ht="13.5" thickBot="1"/>
    <row r="489" spans="1:9" ht="18">
      <c r="A489" s="417"/>
      <c r="B489" s="419" t="s">
        <v>4</v>
      </c>
      <c r="C489" s="419"/>
      <c r="D489" s="419"/>
      <c r="E489" s="419"/>
      <c r="F489" s="419"/>
      <c r="G489" s="419"/>
      <c r="H489" s="419"/>
      <c r="I489" s="420"/>
    </row>
    <row r="490" spans="1:9" ht="18.75" thickBot="1">
      <c r="A490" s="418"/>
      <c r="B490" s="421" t="s">
        <v>5</v>
      </c>
      <c r="C490" s="421"/>
      <c r="D490" s="421"/>
      <c r="E490" s="421"/>
      <c r="F490" s="421"/>
      <c r="G490" s="421"/>
      <c r="H490" s="421"/>
      <c r="I490" s="422"/>
    </row>
    <row r="491" spans="1:9" ht="13.5" thickBot="1">
      <c r="A491" s="459"/>
      <c r="B491" s="460"/>
      <c r="C491" s="460"/>
      <c r="D491" s="460"/>
      <c r="E491" s="460"/>
      <c r="F491" s="460"/>
      <c r="G491" s="460"/>
      <c r="H491" s="460"/>
      <c r="I491" s="460"/>
    </row>
    <row r="492" spans="1:9" ht="18.75" thickBot="1">
      <c r="A492" s="457" t="s">
        <v>110</v>
      </c>
      <c r="B492" s="458"/>
      <c r="C492" s="339" t="s">
        <v>533</v>
      </c>
      <c r="D492" s="426" t="s">
        <v>168</v>
      </c>
      <c r="E492" s="426"/>
      <c r="F492" s="426"/>
      <c r="G492" s="426"/>
      <c r="H492" s="426"/>
      <c r="I492" s="427"/>
    </row>
    <row r="493" spans="1:9" ht="18.75" thickBot="1">
      <c r="A493" s="473"/>
      <c r="B493" s="473"/>
      <c r="C493" s="473"/>
      <c r="D493" s="473"/>
      <c r="E493" s="473"/>
      <c r="F493" s="473"/>
      <c r="G493" s="473"/>
      <c r="H493" s="473"/>
      <c r="I493" s="473"/>
    </row>
    <row r="494" spans="1:9" ht="15.75" thickBot="1">
      <c r="A494" s="408" t="s">
        <v>77</v>
      </c>
      <c r="B494" s="409"/>
      <c r="C494" s="409"/>
      <c r="D494" s="409"/>
      <c r="E494" s="409"/>
      <c r="F494" s="409"/>
      <c r="G494" s="409"/>
      <c r="H494" s="409"/>
      <c r="I494" s="410"/>
    </row>
    <row r="495" spans="1:9">
      <c r="A495" s="36" t="s">
        <v>33</v>
      </c>
      <c r="B495" s="37" t="s">
        <v>34</v>
      </c>
      <c r="C495" s="37" t="s">
        <v>78</v>
      </c>
      <c r="D495" s="474" t="s">
        <v>79</v>
      </c>
      <c r="E495" s="475"/>
      <c r="F495" s="475"/>
      <c r="G495" s="475"/>
      <c r="H495" s="475"/>
      <c r="I495" s="476"/>
    </row>
    <row r="496" spans="1:9">
      <c r="A496" s="38" t="s">
        <v>35</v>
      </c>
      <c r="B496" s="39" t="s">
        <v>111</v>
      </c>
      <c r="C496" s="39">
        <v>4</v>
      </c>
      <c r="D496" s="477" t="s">
        <v>466</v>
      </c>
      <c r="E496" s="478"/>
      <c r="F496" s="478"/>
      <c r="G496" s="478"/>
      <c r="H496" s="478"/>
      <c r="I496" s="479"/>
    </row>
    <row r="497" spans="1:9" ht="24.75" thickBot="1">
      <c r="A497" s="40" t="s">
        <v>36</v>
      </c>
      <c r="B497" s="41">
        <v>13</v>
      </c>
      <c r="C497" s="42" t="s">
        <v>37</v>
      </c>
      <c r="D497" s="41">
        <v>1</v>
      </c>
      <c r="E497" s="43" t="s">
        <v>38</v>
      </c>
      <c r="F497" s="41"/>
      <c r="G497" s="42" t="s">
        <v>39</v>
      </c>
      <c r="H497" s="41">
        <v>3</v>
      </c>
      <c r="I497" s="7"/>
    </row>
    <row r="498" spans="1:9" ht="34.5" thickBot="1">
      <c r="A498" s="90" t="s">
        <v>40</v>
      </c>
      <c r="B498" s="83" t="s">
        <v>41</v>
      </c>
      <c r="C498" s="278" t="s">
        <v>42</v>
      </c>
      <c r="D498" s="89" t="s">
        <v>43</v>
      </c>
      <c r="E498" s="480" t="s">
        <v>44</v>
      </c>
      <c r="F498" s="481"/>
      <c r="G498" s="481"/>
      <c r="H498" s="481"/>
      <c r="I498" s="482"/>
    </row>
    <row r="499" spans="1:9" ht="15.75">
      <c r="A499" s="76" t="s">
        <v>45</v>
      </c>
      <c r="B499" s="145" t="s">
        <v>52</v>
      </c>
      <c r="C499" s="1"/>
      <c r="D499" s="88"/>
      <c r="E499" s="85" t="s">
        <v>47</v>
      </c>
      <c r="F499" s="78" t="s">
        <v>48</v>
      </c>
      <c r="G499" s="86" t="s">
        <v>49</v>
      </c>
      <c r="H499" s="78"/>
      <c r="I499" s="8"/>
    </row>
    <row r="500" spans="1:9" ht="15.75">
      <c r="A500" s="44" t="s">
        <v>50</v>
      </c>
      <c r="B500" s="46" t="s">
        <v>46</v>
      </c>
      <c r="C500" s="1"/>
      <c r="D500" s="45"/>
      <c r="E500" s="47" t="s">
        <v>166</v>
      </c>
      <c r="F500" s="261" t="s">
        <v>339</v>
      </c>
      <c r="G500" s="261" t="s">
        <v>196</v>
      </c>
      <c r="H500" s="269"/>
      <c r="I500" s="5"/>
    </row>
    <row r="501" spans="1:9" ht="13.5" thickBot="1">
      <c r="A501" s="154" t="s">
        <v>51</v>
      </c>
      <c r="B501" s="152" t="s">
        <v>52</v>
      </c>
      <c r="C501" s="60"/>
      <c r="D501" s="73"/>
      <c r="E501" s="156" t="s">
        <v>84</v>
      </c>
      <c r="F501" s="108" t="s">
        <v>84</v>
      </c>
      <c r="G501" s="108" t="s">
        <v>84</v>
      </c>
      <c r="H501" s="153"/>
      <c r="I501" s="159"/>
    </row>
    <row r="502" spans="1:9" ht="13.5" thickBot="1">
      <c r="A502" s="151" t="s">
        <v>53</v>
      </c>
      <c r="B502" s="81" t="s">
        <v>54</v>
      </c>
      <c r="C502" s="81" t="s">
        <v>55</v>
      </c>
      <c r="D502" s="160" t="s">
        <v>132</v>
      </c>
      <c r="E502" s="157" t="s">
        <v>133</v>
      </c>
      <c r="F502" s="81" t="s">
        <v>102</v>
      </c>
      <c r="G502" s="82" t="s">
        <v>129</v>
      </c>
      <c r="H502" s="155"/>
      <c r="I502" s="161" t="s">
        <v>60</v>
      </c>
    </row>
    <row r="503" spans="1:9">
      <c r="A503" s="76" t="s">
        <v>25</v>
      </c>
      <c r="B503" s="103"/>
      <c r="C503" s="103">
        <v>6</v>
      </c>
      <c r="D503" s="242">
        <v>3</v>
      </c>
      <c r="E503" s="291">
        <v>1</v>
      </c>
      <c r="F503" s="103">
        <v>2</v>
      </c>
      <c r="G503" s="103"/>
      <c r="H503" s="103"/>
      <c r="I503" s="294"/>
    </row>
    <row r="504" spans="1:9">
      <c r="A504" s="44" t="s">
        <v>61</v>
      </c>
      <c r="B504" s="284"/>
      <c r="C504" s="284" t="s">
        <v>457</v>
      </c>
      <c r="D504" s="107" t="s">
        <v>87</v>
      </c>
      <c r="E504" s="292" t="s">
        <v>229</v>
      </c>
      <c r="F504" s="284" t="s">
        <v>265</v>
      </c>
      <c r="G504" s="284"/>
      <c r="H504" s="284"/>
      <c r="I504" s="295"/>
    </row>
    <row r="505" spans="1:9" ht="13.5" thickBot="1">
      <c r="A505" s="52" t="s">
        <v>27</v>
      </c>
      <c r="B505" s="120"/>
      <c r="C505" s="120" t="s">
        <v>84</v>
      </c>
      <c r="D505" s="107" t="s">
        <v>84</v>
      </c>
      <c r="E505" s="285" t="s">
        <v>84</v>
      </c>
      <c r="F505" s="120" t="s">
        <v>84</v>
      </c>
      <c r="G505" s="120"/>
      <c r="H505" s="120"/>
      <c r="I505" s="296"/>
    </row>
    <row r="506" spans="1:9" ht="13.5" thickBot="1">
      <c r="A506" s="93" t="s">
        <v>80</v>
      </c>
      <c r="B506" s="82" t="s">
        <v>62</v>
      </c>
      <c r="C506" s="82" t="s">
        <v>63</v>
      </c>
      <c r="D506" s="490" t="s">
        <v>64</v>
      </c>
      <c r="E506" s="484"/>
      <c r="F506" s="82" t="s">
        <v>65</v>
      </c>
      <c r="G506" s="82" t="s">
        <v>180</v>
      </c>
      <c r="H506" s="95"/>
      <c r="I506" s="96"/>
    </row>
    <row r="507" spans="1:9">
      <c r="A507" s="91" t="s">
        <v>25</v>
      </c>
      <c r="B507" s="104">
        <v>1</v>
      </c>
      <c r="C507" s="104">
        <v>2</v>
      </c>
      <c r="D507" s="461">
        <v>2</v>
      </c>
      <c r="E507" s="462"/>
      <c r="F507" s="103">
        <v>2</v>
      </c>
      <c r="G507" s="103">
        <v>1</v>
      </c>
      <c r="H507" s="2"/>
      <c r="I507" s="2"/>
    </row>
    <row r="508" spans="1:9">
      <c r="A508" s="54" t="s">
        <v>66</v>
      </c>
      <c r="B508" s="264" t="s">
        <v>266</v>
      </c>
      <c r="C508" s="264" t="s">
        <v>172</v>
      </c>
      <c r="D508" s="463" t="s">
        <v>190</v>
      </c>
      <c r="E508" s="464"/>
      <c r="F508" s="264" t="s">
        <v>114</v>
      </c>
      <c r="G508" s="264" t="s">
        <v>214</v>
      </c>
      <c r="H508" s="1"/>
      <c r="I508" s="1"/>
    </row>
    <row r="509" spans="1:9">
      <c r="A509" s="55" t="s">
        <v>27</v>
      </c>
      <c r="B509" s="107" t="s">
        <v>120</v>
      </c>
      <c r="C509" s="264" t="s">
        <v>120</v>
      </c>
      <c r="D509" s="277" t="s">
        <v>67</v>
      </c>
      <c r="E509" s="277" t="s">
        <v>68</v>
      </c>
      <c r="F509" s="264" t="s">
        <v>84</v>
      </c>
      <c r="G509" s="264" t="s">
        <v>120</v>
      </c>
      <c r="H509" s="1"/>
      <c r="I509" s="1"/>
    </row>
    <row r="510" spans="1:9" ht="13.5" thickBot="1">
      <c r="A510" s="57"/>
      <c r="B510" s="58"/>
      <c r="C510" s="59"/>
      <c r="D510" s="108" t="s">
        <v>46</v>
      </c>
      <c r="E510" s="59"/>
      <c r="F510" s="60"/>
      <c r="G510" s="60"/>
      <c r="H510" s="73"/>
      <c r="I510" s="73"/>
    </row>
    <row r="511" spans="1:9">
      <c r="A511" s="465" t="s">
        <v>69</v>
      </c>
      <c r="B511" s="10" t="s">
        <v>70</v>
      </c>
      <c r="C511" s="10" t="s">
        <v>71</v>
      </c>
      <c r="D511" s="467" t="s">
        <v>72</v>
      </c>
      <c r="E511" s="10" t="s">
        <v>73</v>
      </c>
      <c r="F511" s="10" t="s">
        <v>74</v>
      </c>
      <c r="G511" s="3"/>
      <c r="H511" s="3"/>
      <c r="I511" s="4"/>
    </row>
    <row r="512" spans="1:9" ht="13.5" thickBot="1">
      <c r="A512" s="466"/>
      <c r="C512" s="102" t="s">
        <v>52</v>
      </c>
      <c r="D512" s="468"/>
      <c r="E512" s="102" t="s">
        <v>52</v>
      </c>
      <c r="F512" s="6"/>
      <c r="G512" s="6"/>
      <c r="H512" s="6"/>
      <c r="I512" s="7"/>
    </row>
    <row r="513" spans="1:9" ht="13.5" thickBot="1">
      <c r="A513" s="469"/>
      <c r="B513" s="469"/>
      <c r="C513" s="469"/>
      <c r="D513" s="469"/>
      <c r="E513" s="469"/>
      <c r="F513" s="469"/>
      <c r="G513" s="469"/>
      <c r="H513" s="469"/>
      <c r="I513" s="469"/>
    </row>
    <row r="514" spans="1:9" ht="13.5" thickBot="1">
      <c r="A514" s="470" t="s">
        <v>75</v>
      </c>
      <c r="B514" s="471"/>
      <c r="C514" s="471"/>
      <c r="D514" s="471"/>
      <c r="E514" s="471"/>
      <c r="F514" s="471"/>
      <c r="G514" s="471"/>
      <c r="H514" s="471"/>
      <c r="I514" s="472"/>
    </row>
    <row r="515" spans="1:9">
      <c r="A515" s="61"/>
      <c r="B515" s="11"/>
      <c r="C515" s="11"/>
      <c r="D515" s="11"/>
      <c r="E515" s="11"/>
      <c r="F515" s="11"/>
      <c r="G515" s="11"/>
      <c r="H515" s="98"/>
      <c r="I515" s="24"/>
    </row>
    <row r="516" spans="1:9">
      <c r="A516" s="62"/>
      <c r="B516" s="13"/>
      <c r="C516" s="13"/>
      <c r="D516" s="13"/>
      <c r="E516" s="13"/>
      <c r="F516" s="13"/>
      <c r="G516" s="13"/>
      <c r="H516" s="97"/>
      <c r="I516" s="26"/>
    </row>
    <row r="517" spans="1:9">
      <c r="A517" s="62"/>
      <c r="B517" s="13"/>
      <c r="C517" s="13"/>
      <c r="D517" s="13"/>
      <c r="E517" s="13"/>
      <c r="F517" s="13"/>
      <c r="G517" s="13"/>
      <c r="H517" s="97"/>
      <c r="I517" s="26"/>
    </row>
    <row r="518" spans="1:9">
      <c r="A518" s="12"/>
      <c r="B518" s="13"/>
      <c r="C518" s="13"/>
      <c r="D518" s="13"/>
      <c r="E518" s="109"/>
      <c r="F518" s="63"/>
      <c r="G518" s="63"/>
      <c r="H518" s="9"/>
      <c r="I518" s="26"/>
    </row>
    <row r="519" spans="1:9">
      <c r="A519" s="12"/>
      <c r="B519" s="13"/>
      <c r="C519" s="13"/>
      <c r="D519" s="13"/>
      <c r="E519" s="9"/>
      <c r="F519" s="9"/>
      <c r="G519" s="9"/>
      <c r="H519" s="9"/>
      <c r="I519" s="26"/>
    </row>
    <row r="520" spans="1:9">
      <c r="A520" s="12"/>
      <c r="B520" s="13"/>
      <c r="C520" s="13"/>
      <c r="D520" s="13"/>
      <c r="E520" s="9"/>
      <c r="F520" s="9"/>
      <c r="G520" s="9"/>
      <c r="H520" s="9"/>
      <c r="I520" s="26"/>
    </row>
    <row r="521" spans="1:9">
      <c r="A521" s="12"/>
      <c r="B521" s="13"/>
      <c r="C521" s="13"/>
      <c r="D521" s="13"/>
      <c r="E521" s="9"/>
      <c r="F521" s="9"/>
      <c r="G521" s="9"/>
      <c r="H521" s="9"/>
      <c r="I521" s="26"/>
    </row>
    <row r="522" spans="1:9">
      <c r="A522" s="25"/>
      <c r="B522" s="9"/>
      <c r="C522" s="9"/>
      <c r="D522" s="9"/>
      <c r="E522" s="9"/>
      <c r="F522" s="9"/>
      <c r="G522" s="9"/>
      <c r="H522" s="9"/>
      <c r="I522" s="26"/>
    </row>
    <row r="523" spans="1:9">
      <c r="A523" s="64"/>
      <c r="B523" s="13"/>
      <c r="C523" s="13"/>
      <c r="D523" s="13"/>
      <c r="E523" s="9"/>
      <c r="F523" s="9"/>
      <c r="G523" s="9"/>
      <c r="H523" s="9"/>
      <c r="I523" s="26"/>
    </row>
    <row r="524" spans="1:9">
      <c r="A524" s="12"/>
      <c r="B524" s="13"/>
      <c r="C524" s="13"/>
      <c r="D524" s="13"/>
      <c r="E524" s="9"/>
      <c r="F524" s="9"/>
      <c r="G524" s="9"/>
      <c r="H524" s="9"/>
      <c r="I524" s="26"/>
    </row>
    <row r="525" spans="1:9">
      <c r="A525" s="12"/>
      <c r="B525" s="13"/>
      <c r="C525" s="13"/>
      <c r="D525" s="13"/>
      <c r="E525" s="9"/>
      <c r="F525" s="9"/>
      <c r="G525" s="9"/>
      <c r="H525" s="9"/>
      <c r="I525" s="26"/>
    </row>
    <row r="526" spans="1:9">
      <c r="A526" s="12"/>
      <c r="B526" s="13"/>
      <c r="C526" s="13"/>
      <c r="D526" s="13"/>
      <c r="E526" s="9"/>
      <c r="F526" s="9"/>
      <c r="G526" s="9"/>
      <c r="H526" s="9"/>
      <c r="I526" s="26"/>
    </row>
    <row r="527" spans="1:9">
      <c r="A527" s="12"/>
      <c r="B527" s="9"/>
      <c r="C527" s="9"/>
      <c r="D527" s="9"/>
      <c r="E527" s="9"/>
      <c r="F527" s="9"/>
      <c r="G527" s="9"/>
      <c r="H527" s="9"/>
      <c r="I527" s="26"/>
    </row>
    <row r="528" spans="1:9">
      <c r="A528" s="12"/>
      <c r="B528" s="9"/>
      <c r="C528" s="9"/>
      <c r="D528" s="9"/>
      <c r="E528" s="9"/>
      <c r="F528" s="9"/>
      <c r="G528" s="9"/>
      <c r="H528" s="9"/>
      <c r="I528" s="26"/>
    </row>
    <row r="529" spans="1:9">
      <c r="A529" s="12"/>
      <c r="B529" s="9"/>
      <c r="C529" s="9"/>
      <c r="D529" s="9"/>
      <c r="E529" s="9"/>
      <c r="F529" s="9"/>
      <c r="G529" s="9"/>
      <c r="H529" s="9"/>
      <c r="I529" s="26"/>
    </row>
    <row r="530" spans="1:9">
      <c r="A530" s="12"/>
      <c r="B530" s="9"/>
      <c r="C530" s="9"/>
      <c r="D530" s="9"/>
      <c r="E530" s="9"/>
      <c r="F530" s="9"/>
      <c r="G530" s="9"/>
      <c r="H530" s="9"/>
      <c r="I530" s="26"/>
    </row>
    <row r="531" spans="1:9">
      <c r="A531" s="12"/>
      <c r="B531" s="9"/>
      <c r="C531" s="9"/>
      <c r="D531" s="9"/>
      <c r="E531" s="9"/>
      <c r="F531" s="9"/>
      <c r="G531" s="9"/>
      <c r="H531" s="9"/>
      <c r="I531" s="26"/>
    </row>
    <row r="532" spans="1:9">
      <c r="A532" s="12"/>
      <c r="B532" s="109"/>
      <c r="C532" s="13"/>
      <c r="D532" s="13"/>
      <c r="E532" s="13"/>
      <c r="F532" s="13"/>
      <c r="G532" s="13"/>
      <c r="H532" s="9"/>
      <c r="I532" s="26"/>
    </row>
    <row r="533" spans="1:9" ht="14.25">
      <c r="A533" s="25"/>
      <c r="B533" s="65"/>
      <c r="C533" s="66"/>
      <c r="D533" s="67"/>
      <c r="E533" s="68"/>
      <c r="F533" s="68"/>
      <c r="G533" s="67"/>
      <c r="H533" s="9"/>
      <c r="I533" s="26"/>
    </row>
    <row r="534" spans="1:9" ht="15" thickBot="1">
      <c r="A534" s="27"/>
      <c r="B534" s="14"/>
      <c r="C534" s="69"/>
      <c r="D534" s="70"/>
      <c r="E534" s="71"/>
      <c r="F534" s="71"/>
      <c r="G534" s="70"/>
      <c r="H534" s="28"/>
      <c r="I534" s="29"/>
    </row>
    <row r="535" spans="1:9">
      <c r="A535" s="441" t="s">
        <v>14</v>
      </c>
      <c r="B535" s="442"/>
      <c r="C535" s="442"/>
      <c r="D535" s="443"/>
      <c r="E535" s="383" t="s">
        <v>12</v>
      </c>
      <c r="F535" s="384"/>
      <c r="G535" s="444" t="s">
        <v>92</v>
      </c>
      <c r="H535" s="445"/>
      <c r="I535" s="446"/>
    </row>
    <row r="536" spans="1:9">
      <c r="A536" s="428" t="s">
        <v>116</v>
      </c>
      <c r="B536" s="429"/>
      <c r="C536" s="429"/>
      <c r="D536" s="430"/>
      <c r="E536" s="388" t="s">
        <v>11</v>
      </c>
      <c r="F536" s="389"/>
      <c r="G536" s="395" t="s">
        <v>9</v>
      </c>
      <c r="H536" s="395"/>
      <c r="I536" s="396"/>
    </row>
    <row r="537" spans="1:9">
      <c r="A537" s="431"/>
      <c r="B537" s="432"/>
      <c r="C537" s="432"/>
      <c r="D537" s="433"/>
      <c r="E537" s="388" t="s">
        <v>10</v>
      </c>
      <c r="F537" s="389"/>
      <c r="G537" s="395" t="s">
        <v>6</v>
      </c>
      <c r="H537" s="395"/>
      <c r="I537" s="396"/>
    </row>
    <row r="538" spans="1:9" ht="13.5" thickBot="1">
      <c r="A538" s="431"/>
      <c r="B538" s="432"/>
      <c r="C538" s="432"/>
      <c r="D538" s="433"/>
      <c r="E538" s="16" t="s">
        <v>13</v>
      </c>
      <c r="F538" s="395" t="s">
        <v>7</v>
      </c>
      <c r="G538" s="395"/>
      <c r="H538" s="488"/>
      <c r="I538" s="489"/>
    </row>
    <row r="539" spans="1:9" ht="24">
      <c r="A539" s="431"/>
      <c r="B539" s="432"/>
      <c r="C539" s="432"/>
      <c r="D539" s="433"/>
      <c r="E539" s="17" t="s">
        <v>8</v>
      </c>
      <c r="F539" s="397" t="s">
        <v>117</v>
      </c>
      <c r="G539" s="454"/>
      <c r="H539" s="99" t="s">
        <v>32</v>
      </c>
      <c r="I539" s="344" t="s">
        <v>533</v>
      </c>
    </row>
    <row r="540" spans="1:9" ht="13.5" thickBot="1">
      <c r="A540" s="434"/>
      <c r="B540" s="435"/>
      <c r="C540" s="435"/>
      <c r="D540" s="436"/>
      <c r="E540" s="485"/>
      <c r="F540" s="486"/>
      <c r="G540" s="487"/>
      <c r="H540" s="51" t="s">
        <v>81</v>
      </c>
      <c r="I540" s="266">
        <v>57</v>
      </c>
    </row>
    <row r="549" spans="1:9" ht="13.5" thickBot="1">
      <c r="B549" s="321"/>
      <c r="C549" s="310"/>
    </row>
    <row r="550" spans="1:9" ht="18">
      <c r="A550" s="417"/>
      <c r="B550" s="419" t="s">
        <v>4</v>
      </c>
      <c r="C550" s="419"/>
      <c r="D550" s="419"/>
      <c r="E550" s="419"/>
      <c r="F550" s="419"/>
      <c r="G550" s="419"/>
      <c r="H550" s="419"/>
      <c r="I550" s="420"/>
    </row>
    <row r="551" spans="1:9" ht="18.75" thickBot="1">
      <c r="A551" s="418"/>
      <c r="B551" s="421" t="s">
        <v>5</v>
      </c>
      <c r="C551" s="421"/>
      <c r="D551" s="421"/>
      <c r="E551" s="421"/>
      <c r="F551" s="421"/>
      <c r="G551" s="421"/>
      <c r="H551" s="421"/>
      <c r="I551" s="422"/>
    </row>
    <row r="552" spans="1:9" ht="13.5" thickBot="1">
      <c r="A552" s="459"/>
      <c r="B552" s="460"/>
      <c r="C552" s="460"/>
      <c r="D552" s="460"/>
      <c r="E552" s="460"/>
      <c r="F552" s="460"/>
      <c r="G552" s="460"/>
      <c r="H552" s="460"/>
      <c r="I552" s="460"/>
    </row>
    <row r="553" spans="1:9" ht="18.75" thickBot="1">
      <c r="A553" s="457" t="s">
        <v>110</v>
      </c>
      <c r="B553" s="458"/>
      <c r="C553" s="339" t="s">
        <v>534</v>
      </c>
      <c r="D553" s="426" t="s">
        <v>168</v>
      </c>
      <c r="E553" s="426"/>
      <c r="F553" s="426"/>
      <c r="G553" s="426"/>
      <c r="H553" s="426"/>
      <c r="I553" s="427"/>
    </row>
    <row r="554" spans="1:9" ht="18.75" thickBot="1">
      <c r="A554" s="473"/>
      <c r="B554" s="473"/>
      <c r="C554" s="473"/>
      <c r="D554" s="473"/>
      <c r="E554" s="473"/>
      <c r="F554" s="473"/>
      <c r="G554" s="473"/>
      <c r="H554" s="473"/>
      <c r="I554" s="473"/>
    </row>
    <row r="555" spans="1:9" ht="15.75" thickBot="1">
      <c r="A555" s="408" t="s">
        <v>77</v>
      </c>
      <c r="B555" s="409"/>
      <c r="C555" s="409"/>
      <c r="D555" s="409"/>
      <c r="E555" s="409"/>
      <c r="F555" s="409"/>
      <c r="G555" s="409"/>
      <c r="H555" s="409"/>
      <c r="I555" s="410"/>
    </row>
    <row r="556" spans="1:9">
      <c r="A556" s="36" t="s">
        <v>33</v>
      </c>
      <c r="B556" s="37" t="s">
        <v>34</v>
      </c>
      <c r="C556" s="37" t="s">
        <v>78</v>
      </c>
      <c r="D556" s="474" t="s">
        <v>79</v>
      </c>
      <c r="E556" s="475"/>
      <c r="F556" s="475"/>
      <c r="G556" s="475"/>
      <c r="H556" s="475"/>
      <c r="I556" s="476"/>
    </row>
    <row r="557" spans="1:9">
      <c r="A557" s="38" t="s">
        <v>35</v>
      </c>
      <c r="B557" s="39" t="s">
        <v>111</v>
      </c>
      <c r="C557" s="39">
        <v>4</v>
      </c>
      <c r="D557" s="477" t="s">
        <v>469</v>
      </c>
      <c r="E557" s="478"/>
      <c r="F557" s="478"/>
      <c r="G557" s="478"/>
      <c r="H557" s="478"/>
      <c r="I557" s="479"/>
    </row>
    <row r="558" spans="1:9" ht="24.75" thickBot="1">
      <c r="A558" s="40" t="s">
        <v>36</v>
      </c>
      <c r="B558" s="41">
        <v>51</v>
      </c>
      <c r="C558" s="42" t="s">
        <v>37</v>
      </c>
      <c r="D558" s="41">
        <v>4</v>
      </c>
      <c r="E558" s="43" t="s">
        <v>38</v>
      </c>
      <c r="F558" s="41">
        <v>4</v>
      </c>
      <c r="G558" s="42" t="s">
        <v>39</v>
      </c>
      <c r="H558" s="41">
        <v>3</v>
      </c>
      <c r="I558" s="7"/>
    </row>
    <row r="559" spans="1:9" ht="34.5" thickBot="1">
      <c r="A559" s="90" t="s">
        <v>40</v>
      </c>
      <c r="B559" s="83" t="s">
        <v>41</v>
      </c>
      <c r="C559" s="278" t="s">
        <v>42</v>
      </c>
      <c r="D559" s="89" t="s">
        <v>43</v>
      </c>
      <c r="E559" s="480" t="s">
        <v>44</v>
      </c>
      <c r="F559" s="481"/>
      <c r="G559" s="481"/>
      <c r="H559" s="481"/>
      <c r="I559" s="482"/>
    </row>
    <row r="560" spans="1:9" ht="15.75">
      <c r="A560" s="76" t="s">
        <v>45</v>
      </c>
      <c r="B560" s="145" t="s">
        <v>52</v>
      </c>
      <c r="C560" s="1"/>
      <c r="D560" s="88"/>
      <c r="E560" s="85" t="s">
        <v>47</v>
      </c>
      <c r="F560" s="78" t="s">
        <v>48</v>
      </c>
      <c r="G560" s="86" t="s">
        <v>49</v>
      </c>
      <c r="H560" s="78"/>
      <c r="I560" s="8"/>
    </row>
    <row r="561" spans="1:9" ht="15.75">
      <c r="A561" s="44" t="s">
        <v>50</v>
      </c>
      <c r="B561" s="46" t="s">
        <v>46</v>
      </c>
      <c r="C561" s="1"/>
      <c r="D561" s="45"/>
      <c r="E561" s="47" t="s">
        <v>166</v>
      </c>
      <c r="F561" s="261" t="s">
        <v>339</v>
      </c>
      <c r="G561" s="261" t="s">
        <v>196</v>
      </c>
      <c r="H561" s="269"/>
      <c r="I561" s="5"/>
    </row>
    <row r="562" spans="1:9" ht="13.5" thickBot="1">
      <c r="A562" s="154" t="s">
        <v>51</v>
      </c>
      <c r="B562" s="152" t="s">
        <v>52</v>
      </c>
      <c r="C562" s="60"/>
      <c r="D562" s="73"/>
      <c r="E562" s="156" t="s">
        <v>84</v>
      </c>
      <c r="F562" s="108" t="s">
        <v>84</v>
      </c>
      <c r="G562" s="108" t="s">
        <v>84</v>
      </c>
      <c r="H562" s="153"/>
      <c r="I562" s="159"/>
    </row>
    <row r="563" spans="1:9" ht="13.5" thickBot="1">
      <c r="A563" s="151" t="s">
        <v>53</v>
      </c>
      <c r="B563" s="81" t="s">
        <v>54</v>
      </c>
      <c r="C563" s="81" t="s">
        <v>55</v>
      </c>
      <c r="D563" s="160" t="s">
        <v>132</v>
      </c>
      <c r="E563" s="157" t="s">
        <v>133</v>
      </c>
      <c r="F563" s="81" t="s">
        <v>102</v>
      </c>
      <c r="G563" s="82" t="s">
        <v>129</v>
      </c>
      <c r="H563" s="155" t="s">
        <v>470</v>
      </c>
      <c r="I563" s="161" t="s">
        <v>60</v>
      </c>
    </row>
    <row r="564" spans="1:9">
      <c r="A564" s="76" t="s">
        <v>25</v>
      </c>
      <c r="B564" s="75"/>
      <c r="C564" s="103">
        <v>27</v>
      </c>
      <c r="D564" s="242">
        <v>10</v>
      </c>
      <c r="E564" s="291">
        <v>3</v>
      </c>
      <c r="F564" s="103">
        <v>10</v>
      </c>
      <c r="G564" s="103"/>
      <c r="H564" s="103">
        <v>1</v>
      </c>
      <c r="I564" s="294"/>
    </row>
    <row r="565" spans="1:9">
      <c r="A565" s="44" t="s">
        <v>61</v>
      </c>
      <c r="B565" s="18"/>
      <c r="C565" s="284" t="s">
        <v>457</v>
      </c>
      <c r="D565" s="107" t="s">
        <v>87</v>
      </c>
      <c r="E565" s="292" t="s">
        <v>229</v>
      </c>
      <c r="F565" s="284" t="s">
        <v>265</v>
      </c>
      <c r="G565" s="284"/>
      <c r="H565" s="284"/>
      <c r="I565" s="295"/>
    </row>
    <row r="566" spans="1:9" ht="13.5" thickBot="1">
      <c r="A566" s="52" t="s">
        <v>27</v>
      </c>
      <c r="B566" s="49"/>
      <c r="C566" s="120" t="s">
        <v>84</v>
      </c>
      <c r="D566" s="107" t="s">
        <v>84</v>
      </c>
      <c r="E566" s="285" t="s">
        <v>84</v>
      </c>
      <c r="F566" s="120" t="s">
        <v>84</v>
      </c>
      <c r="G566" s="120"/>
      <c r="H566" s="120"/>
      <c r="I566" s="296"/>
    </row>
    <row r="567" spans="1:9" ht="13.5" thickBot="1">
      <c r="A567" s="93" t="s">
        <v>80</v>
      </c>
      <c r="B567" s="82" t="s">
        <v>62</v>
      </c>
      <c r="C567" s="82" t="s">
        <v>63</v>
      </c>
      <c r="D567" s="490" t="s">
        <v>64</v>
      </c>
      <c r="E567" s="484"/>
      <c r="F567" s="82" t="s">
        <v>65</v>
      </c>
      <c r="G567" s="82" t="s">
        <v>180</v>
      </c>
      <c r="H567" s="95"/>
      <c r="I567" s="96"/>
    </row>
    <row r="568" spans="1:9">
      <c r="A568" s="91" t="s">
        <v>25</v>
      </c>
      <c r="B568" s="104">
        <v>1</v>
      </c>
      <c r="C568" s="104">
        <v>4</v>
      </c>
      <c r="D568" s="461">
        <v>6</v>
      </c>
      <c r="E568" s="462"/>
      <c r="F568" s="103">
        <v>6</v>
      </c>
      <c r="G568" s="103">
        <v>1</v>
      </c>
      <c r="H568" s="2"/>
      <c r="I568" s="2"/>
    </row>
    <row r="569" spans="1:9">
      <c r="A569" s="54" t="s">
        <v>66</v>
      </c>
      <c r="B569" s="264" t="s">
        <v>266</v>
      </c>
      <c r="C569" s="264" t="s">
        <v>172</v>
      </c>
      <c r="D569" s="463" t="s">
        <v>190</v>
      </c>
      <c r="E569" s="464"/>
      <c r="F569" s="264" t="s">
        <v>114</v>
      </c>
      <c r="G569" s="264" t="s">
        <v>214</v>
      </c>
      <c r="H569" s="1"/>
      <c r="I569" s="1"/>
    </row>
    <row r="570" spans="1:9">
      <c r="A570" s="55" t="s">
        <v>27</v>
      </c>
      <c r="B570" s="107" t="s">
        <v>120</v>
      </c>
      <c r="C570" s="264" t="s">
        <v>120</v>
      </c>
      <c r="D570" s="277" t="s">
        <v>67</v>
      </c>
      <c r="E570" s="277" t="s">
        <v>68</v>
      </c>
      <c r="F570" s="264" t="s">
        <v>84</v>
      </c>
      <c r="G570" s="264" t="s">
        <v>120</v>
      </c>
      <c r="H570" s="1"/>
      <c r="I570" s="1"/>
    </row>
    <row r="571" spans="1:9" ht="13.5" thickBot="1">
      <c r="A571" s="57"/>
      <c r="B571" s="58"/>
      <c r="C571" s="59"/>
      <c r="D571" s="108">
        <v>5</v>
      </c>
      <c r="E571" s="59">
        <v>1</v>
      </c>
      <c r="F571" s="60"/>
      <c r="G571" s="60"/>
      <c r="H571" s="73"/>
      <c r="I571" s="73"/>
    </row>
    <row r="572" spans="1:9">
      <c r="A572" s="465" t="s">
        <v>69</v>
      </c>
      <c r="B572" s="10" t="s">
        <v>70</v>
      </c>
      <c r="C572" s="10" t="s">
        <v>71</v>
      </c>
      <c r="D572" s="467" t="s">
        <v>72</v>
      </c>
      <c r="E572" s="10" t="s">
        <v>73</v>
      </c>
      <c r="F572" s="10" t="s">
        <v>74</v>
      </c>
      <c r="G572" s="3"/>
      <c r="H572" s="3"/>
      <c r="I572" s="4"/>
    </row>
    <row r="573" spans="1:9" ht="13.5" thickBot="1">
      <c r="A573" s="466"/>
      <c r="C573" s="102" t="s">
        <v>52</v>
      </c>
      <c r="D573" s="468"/>
      <c r="E573" s="102" t="s">
        <v>52</v>
      </c>
      <c r="F573" s="6"/>
      <c r="G573" s="6"/>
      <c r="H573" s="6"/>
      <c r="I573" s="7"/>
    </row>
    <row r="574" spans="1:9" ht="13.5" thickBot="1">
      <c r="A574" s="469"/>
      <c r="B574" s="469"/>
      <c r="C574" s="469"/>
      <c r="D574" s="469"/>
      <c r="E574" s="469"/>
      <c r="F574" s="469"/>
      <c r="G574" s="469"/>
      <c r="H574" s="469"/>
      <c r="I574" s="469"/>
    </row>
    <row r="575" spans="1:9" ht="13.5" thickBot="1">
      <c r="A575" s="470" t="s">
        <v>75</v>
      </c>
      <c r="B575" s="471"/>
      <c r="C575" s="471"/>
      <c r="D575" s="471"/>
      <c r="E575" s="471"/>
      <c r="F575" s="471"/>
      <c r="G575" s="471"/>
      <c r="H575" s="471"/>
      <c r="I575" s="472"/>
    </row>
    <row r="576" spans="1:9">
      <c r="A576" s="61"/>
      <c r="B576" s="11"/>
      <c r="C576" s="11"/>
      <c r="D576" s="11"/>
      <c r="E576" s="11"/>
      <c r="F576" s="11"/>
      <c r="G576" s="11"/>
      <c r="H576" s="98"/>
      <c r="I576" s="24"/>
    </row>
    <row r="577" spans="1:9">
      <c r="A577" s="62"/>
      <c r="B577" s="13"/>
      <c r="C577" s="13"/>
      <c r="D577" s="13"/>
      <c r="E577" s="13"/>
      <c r="F577" s="13"/>
      <c r="G577" s="13"/>
      <c r="H577" s="97"/>
      <c r="I577" s="26"/>
    </row>
    <row r="578" spans="1:9">
      <c r="A578" s="62"/>
      <c r="B578" s="13"/>
      <c r="C578" s="13"/>
      <c r="D578" s="13"/>
      <c r="E578" s="13"/>
      <c r="F578" s="13"/>
      <c r="G578" s="13"/>
      <c r="H578" s="97"/>
      <c r="I578" s="26"/>
    </row>
    <row r="579" spans="1:9">
      <c r="A579" s="12"/>
      <c r="B579" s="13"/>
      <c r="C579" s="13"/>
      <c r="D579" s="13"/>
      <c r="E579" s="109"/>
      <c r="F579" s="63"/>
      <c r="G579" s="63"/>
      <c r="H579" s="9"/>
      <c r="I579" s="26"/>
    </row>
    <row r="580" spans="1:9">
      <c r="A580" s="12"/>
      <c r="B580" s="13"/>
      <c r="C580" s="13"/>
      <c r="D580" s="13"/>
      <c r="E580" s="9"/>
      <c r="F580" s="9"/>
      <c r="G580" s="9"/>
      <c r="H580" s="9"/>
      <c r="I580" s="26"/>
    </row>
    <row r="581" spans="1:9">
      <c r="A581" s="12"/>
      <c r="B581" s="13"/>
      <c r="C581" s="13"/>
      <c r="D581" s="13"/>
      <c r="E581" s="9"/>
      <c r="F581" s="9"/>
      <c r="G581" s="9"/>
      <c r="H581" s="9"/>
      <c r="I581" s="26"/>
    </row>
    <row r="582" spans="1:9">
      <c r="A582" s="12"/>
      <c r="B582" s="13"/>
      <c r="C582" s="13"/>
      <c r="D582" s="13"/>
      <c r="E582" s="9"/>
      <c r="F582" s="9"/>
      <c r="G582" s="9"/>
      <c r="H582" s="9"/>
      <c r="I582" s="26"/>
    </row>
    <row r="583" spans="1:9">
      <c r="A583" s="25"/>
      <c r="B583" s="9"/>
      <c r="C583" s="9"/>
      <c r="D583" s="9"/>
      <c r="E583" s="9"/>
      <c r="F583" s="9"/>
      <c r="G583" s="9"/>
      <c r="H583" s="9"/>
      <c r="I583" s="26"/>
    </row>
    <row r="584" spans="1:9">
      <c r="A584" s="64"/>
      <c r="B584" s="13"/>
      <c r="C584" s="13"/>
      <c r="D584" s="13"/>
      <c r="E584" s="9"/>
      <c r="F584" s="9"/>
      <c r="G584" s="9"/>
      <c r="H584" s="9"/>
      <c r="I584" s="26"/>
    </row>
    <row r="585" spans="1:9">
      <c r="A585" s="12"/>
      <c r="B585" s="13"/>
      <c r="C585" s="13"/>
      <c r="D585" s="13"/>
      <c r="E585" s="9"/>
      <c r="F585" s="9"/>
      <c r="G585" s="9"/>
      <c r="H585" s="9"/>
      <c r="I585" s="26"/>
    </row>
    <row r="586" spans="1:9">
      <c r="A586" s="12"/>
      <c r="B586" s="13"/>
      <c r="C586" s="13"/>
      <c r="D586" s="13"/>
      <c r="E586" s="9"/>
      <c r="F586" s="9"/>
      <c r="G586" s="9"/>
      <c r="H586" s="9"/>
      <c r="I586" s="26"/>
    </row>
    <row r="587" spans="1:9">
      <c r="A587" s="12"/>
      <c r="B587" s="13"/>
      <c r="C587" s="13"/>
      <c r="D587" s="13"/>
      <c r="E587" s="9"/>
      <c r="F587" s="9"/>
      <c r="G587" s="9"/>
      <c r="H587" s="9"/>
      <c r="I587" s="26"/>
    </row>
    <row r="588" spans="1:9">
      <c r="A588" s="12"/>
      <c r="B588" s="9"/>
      <c r="C588" s="9"/>
      <c r="D588" s="9"/>
      <c r="E588" s="9"/>
      <c r="F588" s="9"/>
      <c r="G588" s="9"/>
      <c r="H588" s="9"/>
      <c r="I588" s="26"/>
    </row>
    <row r="589" spans="1:9">
      <c r="A589" s="12"/>
      <c r="B589" s="9"/>
      <c r="C589" s="9"/>
      <c r="D589" s="9"/>
      <c r="E589" s="9"/>
      <c r="F589" s="9"/>
      <c r="G589" s="9"/>
      <c r="H589" s="9"/>
      <c r="I589" s="26"/>
    </row>
    <row r="590" spans="1:9">
      <c r="A590" s="12"/>
      <c r="B590" s="9"/>
      <c r="C590" s="9"/>
      <c r="D590" s="9"/>
      <c r="E590" s="9"/>
      <c r="F590" s="9"/>
      <c r="G590" s="9"/>
      <c r="H590" s="9"/>
      <c r="I590" s="26"/>
    </row>
    <row r="591" spans="1:9">
      <c r="A591" s="12"/>
      <c r="B591" s="9"/>
      <c r="C591" s="9"/>
      <c r="D591" s="9"/>
      <c r="E591" s="9"/>
      <c r="F591" s="9"/>
      <c r="G591" s="9"/>
      <c r="H591" s="9"/>
      <c r="I591" s="26"/>
    </row>
    <row r="592" spans="1:9">
      <c r="A592" s="12"/>
      <c r="B592" s="9"/>
      <c r="C592" s="9"/>
      <c r="D592" s="9"/>
      <c r="E592" s="9"/>
      <c r="F592" s="9"/>
      <c r="G592" s="9"/>
      <c r="H592" s="9"/>
      <c r="I592" s="26"/>
    </row>
    <row r="593" spans="1:9">
      <c r="A593" s="12"/>
      <c r="B593" s="109"/>
      <c r="C593" s="13"/>
      <c r="D593" s="13"/>
      <c r="E593" s="13"/>
      <c r="F593" s="13"/>
      <c r="G593" s="13"/>
      <c r="H593" s="9"/>
      <c r="I593" s="26"/>
    </row>
    <row r="594" spans="1:9" ht="14.25">
      <c r="A594" s="25"/>
      <c r="B594" s="65"/>
      <c r="C594" s="66"/>
      <c r="D594" s="67"/>
      <c r="E594" s="68"/>
      <c r="F594" s="68"/>
      <c r="G594" s="67"/>
      <c r="H594" s="9"/>
      <c r="I594" s="26"/>
    </row>
    <row r="595" spans="1:9" ht="15" thickBot="1">
      <c r="A595" s="27"/>
      <c r="B595" s="14"/>
      <c r="C595" s="69"/>
      <c r="D595" s="70"/>
      <c r="E595" s="71"/>
      <c r="F595" s="71"/>
      <c r="G595" s="70"/>
      <c r="H595" s="28"/>
      <c r="I595" s="29"/>
    </row>
    <row r="596" spans="1:9">
      <c r="A596" s="441" t="s">
        <v>14</v>
      </c>
      <c r="B596" s="442"/>
      <c r="C596" s="442"/>
      <c r="D596" s="443"/>
      <c r="E596" s="383" t="s">
        <v>12</v>
      </c>
      <c r="F596" s="384"/>
      <c r="G596" s="444" t="s">
        <v>92</v>
      </c>
      <c r="H596" s="445"/>
      <c r="I596" s="446"/>
    </row>
    <row r="597" spans="1:9">
      <c r="A597" s="428" t="s">
        <v>116</v>
      </c>
      <c r="B597" s="429"/>
      <c r="C597" s="429"/>
      <c r="D597" s="430"/>
      <c r="E597" s="388" t="s">
        <v>11</v>
      </c>
      <c r="F597" s="389"/>
      <c r="G597" s="395" t="s">
        <v>9</v>
      </c>
      <c r="H597" s="395"/>
      <c r="I597" s="396"/>
    </row>
    <row r="598" spans="1:9">
      <c r="A598" s="431"/>
      <c r="B598" s="432"/>
      <c r="C598" s="432"/>
      <c r="D598" s="433"/>
      <c r="E598" s="388" t="s">
        <v>10</v>
      </c>
      <c r="F598" s="389"/>
      <c r="G598" s="395" t="s">
        <v>6</v>
      </c>
      <c r="H598" s="395"/>
      <c r="I598" s="396"/>
    </row>
    <row r="599" spans="1:9" ht="13.5" thickBot="1">
      <c r="A599" s="431"/>
      <c r="B599" s="432"/>
      <c r="C599" s="432"/>
      <c r="D599" s="433"/>
      <c r="E599" s="16" t="s">
        <v>13</v>
      </c>
      <c r="F599" s="395" t="s">
        <v>7</v>
      </c>
      <c r="G599" s="395"/>
      <c r="H599" s="488"/>
      <c r="I599" s="489"/>
    </row>
    <row r="600" spans="1:9" ht="24">
      <c r="A600" s="431"/>
      <c r="B600" s="432"/>
      <c r="C600" s="432"/>
      <c r="D600" s="433"/>
      <c r="E600" s="17" t="s">
        <v>8</v>
      </c>
      <c r="F600" s="397" t="s">
        <v>117</v>
      </c>
      <c r="G600" s="454"/>
      <c r="H600" s="99" t="s">
        <v>32</v>
      </c>
      <c r="I600" s="344" t="s">
        <v>534</v>
      </c>
    </row>
    <row r="601" spans="1:9" ht="13.5" thickBot="1">
      <c r="A601" s="434"/>
      <c r="B601" s="435"/>
      <c r="C601" s="435"/>
      <c r="D601" s="436"/>
      <c r="E601" s="485"/>
      <c r="F601" s="486"/>
      <c r="G601" s="487"/>
      <c r="H601" s="51" t="s">
        <v>81</v>
      </c>
      <c r="I601" s="266">
        <v>58</v>
      </c>
    </row>
    <row r="610" spans="1:9" ht="13.5" thickBot="1">
      <c r="B610" s="321"/>
      <c r="C610" s="310"/>
    </row>
    <row r="611" spans="1:9" ht="18">
      <c r="A611" s="417"/>
      <c r="B611" s="419" t="s">
        <v>4</v>
      </c>
      <c r="C611" s="419"/>
      <c r="D611" s="419"/>
      <c r="E611" s="419"/>
      <c r="F611" s="419"/>
      <c r="G611" s="419"/>
      <c r="H611" s="419"/>
      <c r="I611" s="420"/>
    </row>
    <row r="612" spans="1:9" ht="18.75" thickBot="1">
      <c r="A612" s="418"/>
      <c r="B612" s="421" t="s">
        <v>5</v>
      </c>
      <c r="C612" s="421"/>
      <c r="D612" s="421"/>
      <c r="E612" s="421"/>
      <c r="F612" s="421"/>
      <c r="G612" s="421"/>
      <c r="H612" s="421"/>
      <c r="I612" s="422"/>
    </row>
    <row r="613" spans="1:9" ht="13.5" thickBot="1">
      <c r="A613" s="459"/>
      <c r="B613" s="460"/>
      <c r="C613" s="460"/>
      <c r="D613" s="460"/>
      <c r="E613" s="460"/>
      <c r="F613" s="460"/>
      <c r="G613" s="460"/>
      <c r="H613" s="460"/>
      <c r="I613" s="460"/>
    </row>
    <row r="614" spans="1:9" ht="18.75" thickBot="1">
      <c r="A614" s="457" t="s">
        <v>110</v>
      </c>
      <c r="B614" s="458"/>
      <c r="C614" s="339" t="s">
        <v>535</v>
      </c>
      <c r="D614" s="426" t="s">
        <v>168</v>
      </c>
      <c r="E614" s="426"/>
      <c r="F614" s="426"/>
      <c r="G614" s="426"/>
      <c r="H614" s="426"/>
      <c r="I614" s="427"/>
    </row>
    <row r="615" spans="1:9" ht="18.75" thickBot="1">
      <c r="A615" s="473"/>
      <c r="B615" s="473"/>
      <c r="C615" s="473"/>
      <c r="D615" s="473"/>
      <c r="E615" s="473"/>
      <c r="F615" s="473"/>
      <c r="G615" s="473"/>
      <c r="H615" s="473"/>
      <c r="I615" s="473"/>
    </row>
    <row r="616" spans="1:9" ht="15.75" thickBot="1">
      <c r="A616" s="408" t="s">
        <v>77</v>
      </c>
      <c r="B616" s="409"/>
      <c r="C616" s="409"/>
      <c r="D616" s="409"/>
      <c r="E616" s="409"/>
      <c r="F616" s="409"/>
      <c r="G616" s="409"/>
      <c r="H616" s="409"/>
      <c r="I616" s="410"/>
    </row>
    <row r="617" spans="1:9">
      <c r="A617" s="36" t="s">
        <v>33</v>
      </c>
      <c r="B617" s="37" t="s">
        <v>34</v>
      </c>
      <c r="C617" s="37" t="s">
        <v>78</v>
      </c>
      <c r="D617" s="474" t="s">
        <v>79</v>
      </c>
      <c r="E617" s="475"/>
      <c r="F617" s="475"/>
      <c r="G617" s="475"/>
      <c r="H617" s="475"/>
      <c r="I617" s="476"/>
    </row>
    <row r="618" spans="1:9">
      <c r="A618" s="38" t="s">
        <v>35</v>
      </c>
      <c r="B618" s="39" t="s">
        <v>111</v>
      </c>
      <c r="C618" s="39">
        <v>4</v>
      </c>
      <c r="D618" s="477" t="s">
        <v>472</v>
      </c>
      <c r="E618" s="478"/>
      <c r="F618" s="478"/>
      <c r="G618" s="478"/>
      <c r="H618" s="478"/>
      <c r="I618" s="479"/>
    </row>
    <row r="619" spans="1:9" ht="24.75" thickBot="1">
      <c r="A619" s="40" t="s">
        <v>36</v>
      </c>
      <c r="B619" s="41">
        <v>9.19</v>
      </c>
      <c r="C619" s="42" t="s">
        <v>37</v>
      </c>
      <c r="D619" s="41">
        <v>1</v>
      </c>
      <c r="E619" s="43" t="s">
        <v>38</v>
      </c>
      <c r="F619" s="41"/>
      <c r="G619" s="42" t="s">
        <v>39</v>
      </c>
      <c r="H619" s="41">
        <v>3</v>
      </c>
      <c r="I619" s="7"/>
    </row>
    <row r="620" spans="1:9" ht="34.5" thickBot="1">
      <c r="A620" s="90" t="s">
        <v>40</v>
      </c>
      <c r="B620" s="83" t="s">
        <v>41</v>
      </c>
      <c r="C620" s="289" t="s">
        <v>42</v>
      </c>
      <c r="D620" s="89" t="s">
        <v>43</v>
      </c>
      <c r="E620" s="480" t="s">
        <v>44</v>
      </c>
      <c r="F620" s="481"/>
      <c r="G620" s="481"/>
      <c r="H620" s="481"/>
      <c r="I620" s="482"/>
    </row>
    <row r="621" spans="1:9" ht="15.75">
      <c r="A621" s="76" t="s">
        <v>45</v>
      </c>
      <c r="B621" s="145" t="s">
        <v>52</v>
      </c>
      <c r="C621" s="1"/>
      <c r="D621" s="88"/>
      <c r="E621" s="85" t="s">
        <v>47</v>
      </c>
      <c r="F621" s="78" t="s">
        <v>48</v>
      </c>
      <c r="G621" s="86" t="s">
        <v>49</v>
      </c>
      <c r="H621" s="78"/>
      <c r="I621" s="8"/>
    </row>
    <row r="622" spans="1:9" ht="15.75">
      <c r="A622" s="44" t="s">
        <v>50</v>
      </c>
      <c r="B622" s="46" t="s">
        <v>46</v>
      </c>
      <c r="C622" s="1"/>
      <c r="D622" s="45"/>
      <c r="E622" s="47" t="s">
        <v>166</v>
      </c>
      <c r="F622" s="287" t="s">
        <v>339</v>
      </c>
      <c r="G622" s="287" t="s">
        <v>196</v>
      </c>
      <c r="H622" s="286"/>
      <c r="I622" s="5"/>
    </row>
    <row r="623" spans="1:9" ht="13.5" thickBot="1">
      <c r="A623" s="154" t="s">
        <v>51</v>
      </c>
      <c r="B623" s="152" t="s">
        <v>52</v>
      </c>
      <c r="C623" s="60"/>
      <c r="D623" s="73"/>
      <c r="E623" s="156" t="s">
        <v>84</v>
      </c>
      <c r="F623" s="108" t="s">
        <v>84</v>
      </c>
      <c r="G623" s="108" t="s">
        <v>84</v>
      </c>
      <c r="H623" s="153"/>
      <c r="I623" s="159"/>
    </row>
    <row r="624" spans="1:9" ht="13.5" thickBot="1">
      <c r="A624" s="151" t="s">
        <v>53</v>
      </c>
      <c r="B624" s="81" t="s">
        <v>54</v>
      </c>
      <c r="C624" s="81" t="s">
        <v>55</v>
      </c>
      <c r="D624" s="160" t="s">
        <v>132</v>
      </c>
      <c r="E624" s="157" t="s">
        <v>133</v>
      </c>
      <c r="F624" s="81" t="s">
        <v>102</v>
      </c>
      <c r="G624" s="82" t="s">
        <v>129</v>
      </c>
      <c r="H624" s="155" t="s">
        <v>473</v>
      </c>
      <c r="I624" s="161" t="s">
        <v>60</v>
      </c>
    </row>
    <row r="625" spans="1:9">
      <c r="A625" s="76" t="s">
        <v>25</v>
      </c>
      <c r="B625" s="75"/>
      <c r="C625" s="103">
        <v>3</v>
      </c>
      <c r="D625" s="242">
        <v>2</v>
      </c>
      <c r="E625" s="291">
        <v>1</v>
      </c>
      <c r="F625" s="103">
        <v>2</v>
      </c>
      <c r="G625" s="103"/>
      <c r="H625" s="103">
        <v>1</v>
      </c>
      <c r="I625" s="294"/>
    </row>
    <row r="626" spans="1:9">
      <c r="A626" s="44" t="s">
        <v>61</v>
      </c>
      <c r="B626" s="18"/>
      <c r="C626" s="284" t="s">
        <v>457</v>
      </c>
      <c r="D626" s="107" t="s">
        <v>119</v>
      </c>
      <c r="E626" s="292" t="s">
        <v>229</v>
      </c>
      <c r="F626" s="284" t="s">
        <v>265</v>
      </c>
      <c r="G626" s="284"/>
      <c r="H626" s="284"/>
      <c r="I626" s="295"/>
    </row>
    <row r="627" spans="1:9" ht="13.5" thickBot="1">
      <c r="A627" s="52" t="s">
        <v>27</v>
      </c>
      <c r="B627" s="49"/>
      <c r="C627" s="120" t="s">
        <v>84</v>
      </c>
      <c r="D627" s="107" t="s">
        <v>84</v>
      </c>
      <c r="E627" s="285" t="s">
        <v>84</v>
      </c>
      <c r="F627" s="120" t="s">
        <v>84</v>
      </c>
      <c r="G627" s="120"/>
      <c r="H627" s="120" t="s">
        <v>84</v>
      </c>
      <c r="I627" s="296"/>
    </row>
    <row r="628" spans="1:9" ht="13.5" thickBot="1">
      <c r="A628" s="93" t="s">
        <v>80</v>
      </c>
      <c r="B628" s="82" t="s">
        <v>62</v>
      </c>
      <c r="C628" s="82" t="s">
        <v>63</v>
      </c>
      <c r="D628" s="490" t="s">
        <v>64</v>
      </c>
      <c r="E628" s="484"/>
      <c r="F628" s="82" t="s">
        <v>65</v>
      </c>
      <c r="G628" s="82" t="s">
        <v>180</v>
      </c>
      <c r="H628" s="95"/>
      <c r="I628" s="96"/>
    </row>
    <row r="629" spans="1:9">
      <c r="A629" s="91" t="s">
        <v>25</v>
      </c>
      <c r="B629" s="104">
        <v>1</v>
      </c>
      <c r="C629" s="104">
        <v>2</v>
      </c>
      <c r="D629" s="461">
        <v>2</v>
      </c>
      <c r="E629" s="462"/>
      <c r="F629" s="103">
        <v>1</v>
      </c>
      <c r="G629" s="103">
        <v>1</v>
      </c>
      <c r="H629" s="2"/>
      <c r="I629" s="2"/>
    </row>
    <row r="630" spans="1:9">
      <c r="A630" s="54" t="s">
        <v>66</v>
      </c>
      <c r="B630" s="284" t="s">
        <v>266</v>
      </c>
      <c r="C630" s="284" t="s">
        <v>172</v>
      </c>
      <c r="D630" s="463" t="s">
        <v>190</v>
      </c>
      <c r="E630" s="464"/>
      <c r="F630" s="284" t="s">
        <v>114</v>
      </c>
      <c r="G630" s="284" t="s">
        <v>214</v>
      </c>
      <c r="H630" s="1"/>
      <c r="I630" s="1"/>
    </row>
    <row r="631" spans="1:9">
      <c r="A631" s="55" t="s">
        <v>27</v>
      </c>
      <c r="B631" s="107" t="s">
        <v>120</v>
      </c>
      <c r="C631" s="284" t="s">
        <v>120</v>
      </c>
      <c r="D631" s="290" t="s">
        <v>67</v>
      </c>
      <c r="E631" s="290" t="s">
        <v>68</v>
      </c>
      <c r="F631" s="284" t="s">
        <v>84</v>
      </c>
      <c r="G631" s="284" t="s">
        <v>120</v>
      </c>
      <c r="H631" s="1"/>
      <c r="I631" s="1"/>
    </row>
    <row r="632" spans="1:9" ht="13.5" thickBot="1">
      <c r="A632" s="57"/>
      <c r="B632" s="58"/>
      <c r="C632" s="59"/>
      <c r="D632" s="108" t="s">
        <v>46</v>
      </c>
      <c r="E632" s="59"/>
      <c r="F632" s="60"/>
      <c r="G632" s="60"/>
      <c r="H632" s="73"/>
      <c r="I632" s="73"/>
    </row>
    <row r="633" spans="1:9">
      <c r="A633" s="465" t="s">
        <v>69</v>
      </c>
      <c r="B633" s="10" t="s">
        <v>70</v>
      </c>
      <c r="C633" s="10" t="s">
        <v>71</v>
      </c>
      <c r="D633" s="467" t="s">
        <v>72</v>
      </c>
      <c r="E633" s="10" t="s">
        <v>73</v>
      </c>
      <c r="F633" s="10" t="s">
        <v>74</v>
      </c>
      <c r="G633" s="3"/>
      <c r="H633" s="3"/>
      <c r="I633" s="4"/>
    </row>
    <row r="634" spans="1:9" ht="13.5" thickBot="1">
      <c r="A634" s="466"/>
      <c r="C634" s="102" t="s">
        <v>52</v>
      </c>
      <c r="D634" s="468"/>
      <c r="E634" s="102" t="s">
        <v>52</v>
      </c>
      <c r="F634" s="6"/>
      <c r="G634" s="6"/>
      <c r="H634" s="6"/>
      <c r="I634" s="7"/>
    </row>
    <row r="635" spans="1:9" ht="13.5" thickBot="1">
      <c r="A635" s="469"/>
      <c r="B635" s="469"/>
      <c r="C635" s="469"/>
      <c r="D635" s="469"/>
      <c r="E635" s="469"/>
      <c r="F635" s="469"/>
      <c r="G635" s="469"/>
      <c r="H635" s="469"/>
      <c r="I635" s="469"/>
    </row>
    <row r="636" spans="1:9" ht="13.5" thickBot="1">
      <c r="A636" s="470" t="s">
        <v>75</v>
      </c>
      <c r="B636" s="471"/>
      <c r="C636" s="471"/>
      <c r="D636" s="471"/>
      <c r="E636" s="471"/>
      <c r="F636" s="471"/>
      <c r="G636" s="471"/>
      <c r="H636" s="471"/>
      <c r="I636" s="472"/>
    </row>
    <row r="637" spans="1:9">
      <c r="A637" s="61"/>
      <c r="B637" s="11"/>
      <c r="C637" s="11"/>
      <c r="D637" s="11"/>
      <c r="E637" s="11"/>
      <c r="F637" s="11"/>
      <c r="G637" s="11"/>
      <c r="H637" s="98"/>
      <c r="I637" s="24"/>
    </row>
    <row r="638" spans="1:9">
      <c r="A638" s="62"/>
      <c r="B638" s="13"/>
      <c r="C638" s="13"/>
      <c r="D638" s="13"/>
      <c r="E638" s="13"/>
      <c r="F638" s="13"/>
      <c r="G638" s="13"/>
      <c r="H638" s="97"/>
      <c r="I638" s="26"/>
    </row>
    <row r="639" spans="1:9">
      <c r="A639" s="62"/>
      <c r="B639" s="13"/>
      <c r="C639" s="13"/>
      <c r="D639" s="13"/>
      <c r="E639" s="13"/>
      <c r="F639" s="13"/>
      <c r="G639" s="13"/>
      <c r="H639" s="97"/>
      <c r="I639" s="26"/>
    </row>
    <row r="640" spans="1:9">
      <c r="A640" s="12"/>
      <c r="B640" s="13"/>
      <c r="C640" s="13"/>
      <c r="D640" s="13"/>
      <c r="E640" s="109"/>
      <c r="F640" s="63"/>
      <c r="G640" s="63"/>
      <c r="H640" s="9"/>
      <c r="I640" s="26"/>
    </row>
    <row r="641" spans="1:9">
      <c r="A641" s="12"/>
      <c r="B641" s="13"/>
      <c r="C641" s="13"/>
      <c r="D641" s="13"/>
      <c r="E641" s="9"/>
      <c r="F641" s="9"/>
      <c r="G641" s="9"/>
      <c r="H641" s="9"/>
      <c r="I641" s="26"/>
    </row>
    <row r="642" spans="1:9">
      <c r="A642" s="12"/>
      <c r="B642" s="13"/>
      <c r="C642" s="13"/>
      <c r="D642" s="13"/>
      <c r="E642" s="9"/>
      <c r="F642" s="9"/>
      <c r="G642" s="9"/>
      <c r="H642" s="9"/>
      <c r="I642" s="26"/>
    </row>
    <row r="643" spans="1:9">
      <c r="A643" s="12"/>
      <c r="B643" s="13"/>
      <c r="C643" s="13"/>
      <c r="D643" s="13"/>
      <c r="E643" s="9"/>
      <c r="F643" s="9"/>
      <c r="G643" s="9"/>
      <c r="H643" s="9"/>
      <c r="I643" s="26"/>
    </row>
    <row r="644" spans="1:9">
      <c r="A644" s="25"/>
      <c r="B644" s="9"/>
      <c r="C644" s="9"/>
      <c r="D644" s="9"/>
      <c r="E644" s="9"/>
      <c r="F644" s="9"/>
      <c r="G644" s="9"/>
      <c r="H644" s="9"/>
      <c r="I644" s="26"/>
    </row>
    <row r="645" spans="1:9">
      <c r="A645" s="64"/>
      <c r="B645" s="13"/>
      <c r="C645" s="13"/>
      <c r="D645" s="13"/>
      <c r="E645" s="9"/>
      <c r="F645" s="9"/>
      <c r="G645" s="9"/>
      <c r="H645" s="9"/>
      <c r="I645" s="26"/>
    </row>
    <row r="646" spans="1:9">
      <c r="A646" s="12"/>
      <c r="B646" s="13"/>
      <c r="C646" s="13"/>
      <c r="D646" s="13"/>
      <c r="E646" s="9"/>
      <c r="F646" s="9"/>
      <c r="G646" s="9"/>
      <c r="H646" s="9"/>
      <c r="I646" s="26"/>
    </row>
    <row r="647" spans="1:9">
      <c r="A647" s="12"/>
      <c r="B647" s="13"/>
      <c r="C647" s="13"/>
      <c r="D647" s="13"/>
      <c r="E647" s="9"/>
      <c r="F647" s="9"/>
      <c r="G647" s="9"/>
      <c r="H647" s="9"/>
      <c r="I647" s="26"/>
    </row>
    <row r="648" spans="1:9">
      <c r="A648" s="12"/>
      <c r="B648" s="13"/>
      <c r="C648" s="13"/>
      <c r="D648" s="13"/>
      <c r="E648" s="9"/>
      <c r="F648" s="9"/>
      <c r="G648" s="9"/>
      <c r="H648" s="9"/>
      <c r="I648" s="26"/>
    </row>
    <row r="649" spans="1:9">
      <c r="A649" s="12"/>
      <c r="B649" s="9"/>
      <c r="C649" s="9"/>
      <c r="D649" s="9"/>
      <c r="E649" s="9"/>
      <c r="F649" s="9"/>
      <c r="G649" s="9"/>
      <c r="H649" s="9"/>
      <c r="I649" s="26"/>
    </row>
    <row r="650" spans="1:9">
      <c r="A650" s="12"/>
      <c r="B650" s="9"/>
      <c r="C650" s="9"/>
      <c r="D650" s="9"/>
      <c r="E650" s="9"/>
      <c r="F650" s="9"/>
      <c r="G650" s="9"/>
      <c r="H650" s="9"/>
      <c r="I650" s="26"/>
    </row>
    <row r="651" spans="1:9">
      <c r="A651" s="12"/>
      <c r="B651" s="9"/>
      <c r="C651" s="9"/>
      <c r="D651" s="9"/>
      <c r="E651" s="9"/>
      <c r="F651" s="9"/>
      <c r="G651" s="9"/>
      <c r="H651" s="9"/>
      <c r="I651" s="26"/>
    </row>
    <row r="652" spans="1:9">
      <c r="A652" s="12"/>
      <c r="B652" s="9"/>
      <c r="C652" s="9"/>
      <c r="D652" s="9"/>
      <c r="E652" s="9"/>
      <c r="F652" s="9"/>
      <c r="G652" s="9"/>
      <c r="H652" s="9"/>
      <c r="I652" s="26"/>
    </row>
    <row r="653" spans="1:9">
      <c r="A653" s="12"/>
      <c r="B653" s="9"/>
      <c r="C653" s="9"/>
      <c r="D653" s="9"/>
      <c r="E653" s="9"/>
      <c r="F653" s="9"/>
      <c r="G653" s="9"/>
      <c r="H653" s="9"/>
      <c r="I653" s="26"/>
    </row>
    <row r="654" spans="1:9">
      <c r="A654" s="12"/>
      <c r="B654" s="109"/>
      <c r="C654" s="13"/>
      <c r="D654" s="13"/>
      <c r="E654" s="13"/>
      <c r="F654" s="13"/>
      <c r="G654" s="13"/>
      <c r="H654" s="9"/>
      <c r="I654" s="26"/>
    </row>
    <row r="655" spans="1:9" ht="14.25">
      <c r="A655" s="25"/>
      <c r="B655" s="65"/>
      <c r="C655" s="66"/>
      <c r="D655" s="67"/>
      <c r="E655" s="68"/>
      <c r="F655" s="68"/>
      <c r="G655" s="67"/>
      <c r="H655" s="9"/>
      <c r="I655" s="26"/>
    </row>
    <row r="656" spans="1:9" ht="15" thickBot="1">
      <c r="A656" s="27"/>
      <c r="B656" s="14"/>
      <c r="C656" s="69"/>
      <c r="D656" s="70"/>
      <c r="E656" s="71"/>
      <c r="F656" s="71"/>
      <c r="G656" s="70"/>
      <c r="H656" s="28"/>
      <c r="I656" s="29"/>
    </row>
    <row r="657" spans="1:9">
      <c r="A657" s="441" t="s">
        <v>14</v>
      </c>
      <c r="B657" s="442"/>
      <c r="C657" s="442"/>
      <c r="D657" s="443"/>
      <c r="E657" s="383" t="s">
        <v>12</v>
      </c>
      <c r="F657" s="384"/>
      <c r="G657" s="444" t="s">
        <v>92</v>
      </c>
      <c r="H657" s="445"/>
      <c r="I657" s="446"/>
    </row>
    <row r="658" spans="1:9">
      <c r="A658" s="428" t="s">
        <v>116</v>
      </c>
      <c r="B658" s="429"/>
      <c r="C658" s="429"/>
      <c r="D658" s="430"/>
      <c r="E658" s="388" t="s">
        <v>11</v>
      </c>
      <c r="F658" s="389"/>
      <c r="G658" s="395" t="s">
        <v>9</v>
      </c>
      <c r="H658" s="395"/>
      <c r="I658" s="396"/>
    </row>
    <row r="659" spans="1:9">
      <c r="A659" s="431"/>
      <c r="B659" s="432"/>
      <c r="C659" s="432"/>
      <c r="D659" s="433"/>
      <c r="E659" s="388" t="s">
        <v>10</v>
      </c>
      <c r="F659" s="389"/>
      <c r="G659" s="395" t="s">
        <v>6</v>
      </c>
      <c r="H659" s="395"/>
      <c r="I659" s="396"/>
    </row>
    <row r="660" spans="1:9" ht="13.5" thickBot="1">
      <c r="A660" s="431"/>
      <c r="B660" s="432"/>
      <c r="C660" s="432"/>
      <c r="D660" s="433"/>
      <c r="E660" s="16" t="s">
        <v>13</v>
      </c>
      <c r="F660" s="395" t="s">
        <v>7</v>
      </c>
      <c r="G660" s="395"/>
      <c r="H660" s="488"/>
      <c r="I660" s="489"/>
    </row>
    <row r="661" spans="1:9" ht="24">
      <c r="A661" s="431"/>
      <c r="B661" s="432"/>
      <c r="C661" s="432"/>
      <c r="D661" s="433"/>
      <c r="E661" s="17" t="s">
        <v>8</v>
      </c>
      <c r="F661" s="397" t="s">
        <v>117</v>
      </c>
      <c r="G661" s="454"/>
      <c r="H661" s="99" t="s">
        <v>32</v>
      </c>
      <c r="I661" s="344" t="s">
        <v>535</v>
      </c>
    </row>
    <row r="662" spans="1:9" ht="13.5" thickBot="1">
      <c r="A662" s="434"/>
      <c r="B662" s="435"/>
      <c r="C662" s="435"/>
      <c r="D662" s="436"/>
      <c r="E662" s="485"/>
      <c r="F662" s="486"/>
      <c r="G662" s="487"/>
      <c r="H662" s="51" t="s">
        <v>81</v>
      </c>
      <c r="I662" s="288">
        <v>59</v>
      </c>
    </row>
    <row r="671" spans="1:9" ht="13.5" thickBot="1">
      <c r="B671" s="321"/>
      <c r="C671" s="310"/>
    </row>
    <row r="672" spans="1:9" ht="18">
      <c r="A672" s="417"/>
      <c r="B672" s="419" t="s">
        <v>4</v>
      </c>
      <c r="C672" s="419"/>
      <c r="D672" s="419"/>
      <c r="E672" s="419"/>
      <c r="F672" s="419"/>
      <c r="G672" s="419"/>
      <c r="H672" s="419"/>
      <c r="I672" s="420"/>
    </row>
    <row r="673" spans="1:9" ht="18.75" thickBot="1">
      <c r="A673" s="418"/>
      <c r="B673" s="421" t="s">
        <v>5</v>
      </c>
      <c r="C673" s="421"/>
      <c r="D673" s="421"/>
      <c r="E673" s="421"/>
      <c r="F673" s="421"/>
      <c r="G673" s="421"/>
      <c r="H673" s="421"/>
      <c r="I673" s="422"/>
    </row>
    <row r="674" spans="1:9" ht="13.5" thickBot="1">
      <c r="A674" s="459"/>
      <c r="B674" s="460"/>
      <c r="C674" s="460"/>
      <c r="D674" s="460"/>
      <c r="E674" s="460"/>
      <c r="F674" s="460"/>
      <c r="G674" s="460"/>
      <c r="H674" s="460"/>
      <c r="I674" s="460"/>
    </row>
    <row r="675" spans="1:9" ht="18.75" thickBot="1">
      <c r="A675" s="457" t="s">
        <v>110</v>
      </c>
      <c r="B675" s="458"/>
      <c r="C675" s="339" t="s">
        <v>536</v>
      </c>
      <c r="D675" s="426" t="s">
        <v>168</v>
      </c>
      <c r="E675" s="426"/>
      <c r="F675" s="426"/>
      <c r="G675" s="426"/>
      <c r="H675" s="426"/>
      <c r="I675" s="427"/>
    </row>
    <row r="676" spans="1:9" ht="18.75" thickBot="1">
      <c r="A676" s="473"/>
      <c r="B676" s="473"/>
      <c r="C676" s="473"/>
      <c r="D676" s="473"/>
      <c r="E676" s="473"/>
      <c r="F676" s="473"/>
      <c r="G676" s="473"/>
      <c r="H676" s="473"/>
      <c r="I676" s="473"/>
    </row>
    <row r="677" spans="1:9" ht="15.75" thickBot="1">
      <c r="A677" s="408" t="s">
        <v>77</v>
      </c>
      <c r="B677" s="409"/>
      <c r="C677" s="409"/>
      <c r="D677" s="409"/>
      <c r="E677" s="409"/>
      <c r="F677" s="409"/>
      <c r="G677" s="409"/>
      <c r="H677" s="409"/>
      <c r="I677" s="410"/>
    </row>
    <row r="678" spans="1:9">
      <c r="A678" s="36" t="s">
        <v>33</v>
      </c>
      <c r="B678" s="37" t="s">
        <v>34</v>
      </c>
      <c r="C678" s="37" t="s">
        <v>78</v>
      </c>
      <c r="D678" s="474" t="s">
        <v>79</v>
      </c>
      <c r="E678" s="475"/>
      <c r="F678" s="475"/>
      <c r="G678" s="475"/>
      <c r="H678" s="475"/>
      <c r="I678" s="476"/>
    </row>
    <row r="679" spans="1:9">
      <c r="A679" s="38" t="s">
        <v>35</v>
      </c>
      <c r="B679" s="39" t="s">
        <v>111</v>
      </c>
      <c r="C679" s="39">
        <v>4</v>
      </c>
      <c r="D679" s="477" t="s">
        <v>471</v>
      </c>
      <c r="E679" s="478"/>
      <c r="F679" s="478"/>
      <c r="G679" s="478"/>
      <c r="H679" s="478"/>
      <c r="I679" s="479"/>
    </row>
    <row r="680" spans="1:9" ht="24.75" thickBot="1">
      <c r="A680" s="40" t="s">
        <v>36</v>
      </c>
      <c r="B680" s="41">
        <v>34.36</v>
      </c>
      <c r="C680" s="42" t="s">
        <v>37</v>
      </c>
      <c r="D680" s="41">
        <v>2</v>
      </c>
      <c r="E680" s="43" t="s">
        <v>38</v>
      </c>
      <c r="F680" s="41">
        <v>3</v>
      </c>
      <c r="G680" s="42" t="s">
        <v>39</v>
      </c>
      <c r="H680" s="41">
        <v>3</v>
      </c>
      <c r="I680" s="7"/>
    </row>
    <row r="681" spans="1:9" ht="34.5" thickBot="1">
      <c r="A681" s="90" t="s">
        <v>40</v>
      </c>
      <c r="B681" s="83" t="s">
        <v>41</v>
      </c>
      <c r="C681" s="289" t="s">
        <v>42</v>
      </c>
      <c r="D681" s="89" t="s">
        <v>43</v>
      </c>
      <c r="E681" s="480" t="s">
        <v>44</v>
      </c>
      <c r="F681" s="481"/>
      <c r="G681" s="481"/>
      <c r="H681" s="481"/>
      <c r="I681" s="482"/>
    </row>
    <row r="682" spans="1:9" ht="15.75">
      <c r="A682" s="76" t="s">
        <v>45</v>
      </c>
      <c r="B682" s="145" t="s">
        <v>52</v>
      </c>
      <c r="C682" s="1"/>
      <c r="D682" s="88"/>
      <c r="E682" s="85" t="s">
        <v>47</v>
      </c>
      <c r="F682" s="78" t="s">
        <v>48</v>
      </c>
      <c r="G682" s="86" t="s">
        <v>49</v>
      </c>
      <c r="H682" s="78"/>
      <c r="I682" s="8"/>
    </row>
    <row r="683" spans="1:9" ht="15.75">
      <c r="A683" s="44" t="s">
        <v>50</v>
      </c>
      <c r="B683" s="46" t="s">
        <v>46</v>
      </c>
      <c r="C683" s="1"/>
      <c r="D683" s="45"/>
      <c r="E683" s="47" t="s">
        <v>166</v>
      </c>
      <c r="F683" s="287" t="s">
        <v>339</v>
      </c>
      <c r="G683" s="287" t="s">
        <v>196</v>
      </c>
      <c r="H683" s="286"/>
      <c r="I683" s="5"/>
    </row>
    <row r="684" spans="1:9" ht="13.5" thickBot="1">
      <c r="A684" s="154" t="s">
        <v>51</v>
      </c>
      <c r="B684" s="152" t="s">
        <v>52</v>
      </c>
      <c r="C684" s="60"/>
      <c r="D684" s="73"/>
      <c r="E684" s="156" t="s">
        <v>84</v>
      </c>
      <c r="F684" s="108" t="s">
        <v>84</v>
      </c>
      <c r="G684" s="108" t="s">
        <v>84</v>
      </c>
      <c r="H684" s="153"/>
      <c r="I684" s="159"/>
    </row>
    <row r="685" spans="1:9" ht="13.5" thickBot="1">
      <c r="A685" s="151" t="s">
        <v>53</v>
      </c>
      <c r="B685" s="81" t="s">
        <v>54</v>
      </c>
      <c r="C685" s="81" t="s">
        <v>55</v>
      </c>
      <c r="D685" s="160" t="s">
        <v>132</v>
      </c>
      <c r="E685" s="157" t="s">
        <v>133</v>
      </c>
      <c r="F685" s="81" t="s">
        <v>102</v>
      </c>
      <c r="G685" s="82" t="s">
        <v>129</v>
      </c>
      <c r="H685" s="155" t="s">
        <v>470</v>
      </c>
      <c r="I685" s="161" t="s">
        <v>60</v>
      </c>
    </row>
    <row r="686" spans="1:9">
      <c r="A686" s="76" t="s">
        <v>25</v>
      </c>
      <c r="B686" s="75"/>
      <c r="C686" s="103">
        <v>8</v>
      </c>
      <c r="D686" s="242">
        <v>5</v>
      </c>
      <c r="E686" s="291">
        <v>2</v>
      </c>
      <c r="F686" s="103">
        <v>3</v>
      </c>
      <c r="G686" s="103"/>
      <c r="H686" s="103">
        <v>1</v>
      </c>
      <c r="I686" s="294"/>
    </row>
    <row r="687" spans="1:9">
      <c r="A687" s="44" t="s">
        <v>61</v>
      </c>
      <c r="B687" s="18"/>
      <c r="C687" s="284" t="s">
        <v>457</v>
      </c>
      <c r="D687" s="107" t="s">
        <v>87</v>
      </c>
      <c r="E687" s="292" t="s">
        <v>229</v>
      </c>
      <c r="F687" s="284" t="s">
        <v>199</v>
      </c>
      <c r="G687" s="284"/>
      <c r="H687" s="284"/>
      <c r="I687" s="295"/>
    </row>
    <row r="688" spans="1:9" ht="13.5" thickBot="1">
      <c r="A688" s="52" t="s">
        <v>27</v>
      </c>
      <c r="B688" s="49"/>
      <c r="C688" s="120" t="s">
        <v>84</v>
      </c>
      <c r="D688" s="107" t="s">
        <v>84</v>
      </c>
      <c r="E688" s="285" t="s">
        <v>84</v>
      </c>
      <c r="F688" s="120" t="s">
        <v>84</v>
      </c>
      <c r="G688" s="120"/>
      <c r="H688" s="120"/>
      <c r="I688" s="296"/>
    </row>
    <row r="689" spans="1:9" ht="13.5" thickBot="1">
      <c r="A689" s="93" t="s">
        <v>80</v>
      </c>
      <c r="B689" s="82" t="s">
        <v>62</v>
      </c>
      <c r="C689" s="82" t="s">
        <v>63</v>
      </c>
      <c r="D689" s="490" t="s">
        <v>64</v>
      </c>
      <c r="E689" s="484"/>
      <c r="F689" s="82" t="s">
        <v>65</v>
      </c>
      <c r="G689" s="82" t="s">
        <v>180</v>
      </c>
      <c r="H689" s="95"/>
      <c r="I689" s="96"/>
    </row>
    <row r="690" spans="1:9">
      <c r="A690" s="91" t="s">
        <v>25</v>
      </c>
      <c r="B690" s="104">
        <v>1</v>
      </c>
      <c r="C690" s="104">
        <v>3</v>
      </c>
      <c r="D690" s="461">
        <v>6</v>
      </c>
      <c r="E690" s="462"/>
      <c r="F690" s="103">
        <v>2</v>
      </c>
      <c r="G690" s="103">
        <v>1</v>
      </c>
      <c r="H690" s="2"/>
      <c r="I690" s="2"/>
    </row>
    <row r="691" spans="1:9">
      <c r="A691" s="54" t="s">
        <v>66</v>
      </c>
      <c r="B691" s="284" t="s">
        <v>266</v>
      </c>
      <c r="C691" s="284" t="s">
        <v>172</v>
      </c>
      <c r="D691" s="463" t="s">
        <v>190</v>
      </c>
      <c r="E691" s="464"/>
      <c r="F691" s="284" t="s">
        <v>114</v>
      </c>
      <c r="G691" s="284" t="s">
        <v>214</v>
      </c>
      <c r="H691" s="1"/>
      <c r="I691" s="1"/>
    </row>
    <row r="692" spans="1:9">
      <c r="A692" s="55" t="s">
        <v>27</v>
      </c>
      <c r="B692" s="107" t="s">
        <v>120</v>
      </c>
      <c r="C692" s="284" t="s">
        <v>120</v>
      </c>
      <c r="D692" s="290" t="s">
        <v>67</v>
      </c>
      <c r="E692" s="290" t="s">
        <v>68</v>
      </c>
      <c r="F692" s="284" t="s">
        <v>84</v>
      </c>
      <c r="G692" s="284" t="s">
        <v>120</v>
      </c>
      <c r="H692" s="1"/>
      <c r="I692" s="1"/>
    </row>
    <row r="693" spans="1:9" ht="13.5" thickBot="1">
      <c r="A693" s="57"/>
      <c r="B693" s="58"/>
      <c r="C693" s="59"/>
      <c r="D693" s="108" t="s">
        <v>46</v>
      </c>
      <c r="E693" s="59"/>
      <c r="F693" s="60"/>
      <c r="G693" s="60"/>
      <c r="H693" s="73"/>
      <c r="I693" s="73"/>
    </row>
    <row r="694" spans="1:9">
      <c r="A694" s="465" t="s">
        <v>69</v>
      </c>
      <c r="B694" s="10" t="s">
        <v>70</v>
      </c>
      <c r="C694" s="10" t="s">
        <v>71</v>
      </c>
      <c r="D694" s="467" t="s">
        <v>72</v>
      </c>
      <c r="E694" s="10" t="s">
        <v>73</v>
      </c>
      <c r="F694" s="10" t="s">
        <v>74</v>
      </c>
      <c r="G694" s="3"/>
      <c r="H694" s="3"/>
      <c r="I694" s="4"/>
    </row>
    <row r="695" spans="1:9" ht="13.5" thickBot="1">
      <c r="A695" s="466"/>
      <c r="C695" s="102" t="s">
        <v>52</v>
      </c>
      <c r="D695" s="468"/>
      <c r="E695" s="102" t="s">
        <v>52</v>
      </c>
      <c r="F695" s="6"/>
      <c r="G695" s="6"/>
      <c r="H695" s="6"/>
      <c r="I695" s="7"/>
    </row>
    <row r="696" spans="1:9" ht="13.5" thickBot="1">
      <c r="A696" s="469"/>
      <c r="B696" s="469"/>
      <c r="C696" s="469"/>
      <c r="D696" s="469"/>
      <c r="E696" s="469"/>
      <c r="F696" s="469"/>
      <c r="G696" s="469"/>
      <c r="H696" s="469"/>
      <c r="I696" s="469"/>
    </row>
    <row r="697" spans="1:9" ht="13.5" thickBot="1">
      <c r="A697" s="470" t="s">
        <v>75</v>
      </c>
      <c r="B697" s="471"/>
      <c r="C697" s="471"/>
      <c r="D697" s="471"/>
      <c r="E697" s="471"/>
      <c r="F697" s="471"/>
      <c r="G697" s="471"/>
      <c r="H697" s="471"/>
      <c r="I697" s="472"/>
    </row>
    <row r="698" spans="1:9">
      <c r="A698" s="61"/>
      <c r="B698" s="11"/>
      <c r="C698" s="11"/>
      <c r="D698" s="11"/>
      <c r="E698" s="11"/>
      <c r="F698" s="11"/>
      <c r="G698" s="11"/>
      <c r="H698" s="98"/>
      <c r="I698" s="24"/>
    </row>
    <row r="699" spans="1:9">
      <c r="A699" s="62"/>
      <c r="B699" s="13"/>
      <c r="C699" s="13"/>
      <c r="D699" s="13"/>
      <c r="E699" s="13"/>
      <c r="F699" s="13"/>
      <c r="G699" s="13"/>
      <c r="H699" s="97"/>
      <c r="I699" s="26"/>
    </row>
    <row r="700" spans="1:9">
      <c r="A700" s="62"/>
      <c r="B700" s="13"/>
      <c r="C700" s="13"/>
      <c r="D700" s="13"/>
      <c r="E700" s="13"/>
      <c r="F700" s="13"/>
      <c r="G700" s="13"/>
      <c r="H700" s="97"/>
      <c r="I700" s="26"/>
    </row>
    <row r="701" spans="1:9">
      <c r="A701" s="12"/>
      <c r="B701" s="13"/>
      <c r="C701" s="13"/>
      <c r="D701" s="13"/>
      <c r="E701" s="109"/>
      <c r="F701" s="63"/>
      <c r="G701" s="63"/>
      <c r="H701" s="9"/>
      <c r="I701" s="26"/>
    </row>
    <row r="702" spans="1:9">
      <c r="A702" s="12"/>
      <c r="B702" s="13"/>
      <c r="C702" s="13"/>
      <c r="D702" s="13"/>
      <c r="E702" s="9"/>
      <c r="F702" s="9"/>
      <c r="G702" s="9"/>
      <c r="H702" s="9"/>
      <c r="I702" s="26"/>
    </row>
    <row r="703" spans="1:9">
      <c r="A703" s="12"/>
      <c r="B703" s="13"/>
      <c r="C703" s="13"/>
      <c r="D703" s="13"/>
      <c r="E703" s="9"/>
      <c r="F703" s="9"/>
      <c r="G703" s="9"/>
      <c r="H703" s="9"/>
      <c r="I703" s="26"/>
    </row>
    <row r="704" spans="1:9">
      <c r="A704" s="12"/>
      <c r="B704" s="13"/>
      <c r="C704" s="13"/>
      <c r="D704" s="13"/>
      <c r="E704" s="9"/>
      <c r="F704" s="9"/>
      <c r="G704" s="9"/>
      <c r="H704" s="9"/>
      <c r="I704" s="26"/>
    </row>
    <row r="705" spans="1:9">
      <c r="A705" s="25"/>
      <c r="B705" s="9"/>
      <c r="C705" s="9"/>
      <c r="D705" s="9"/>
      <c r="E705" s="9"/>
      <c r="F705" s="9"/>
      <c r="G705" s="9"/>
      <c r="H705" s="9"/>
      <c r="I705" s="26"/>
    </row>
    <row r="706" spans="1:9">
      <c r="A706" s="64"/>
      <c r="B706" s="13"/>
      <c r="C706" s="13"/>
      <c r="D706" s="13"/>
      <c r="E706" s="9"/>
      <c r="F706" s="9"/>
      <c r="G706" s="9"/>
      <c r="H706" s="9"/>
      <c r="I706" s="26"/>
    </row>
    <row r="707" spans="1:9">
      <c r="A707" s="12"/>
      <c r="B707" s="13"/>
      <c r="C707" s="13"/>
      <c r="D707" s="13"/>
      <c r="E707" s="9"/>
      <c r="F707" s="9"/>
      <c r="G707" s="9"/>
      <c r="H707" s="9"/>
      <c r="I707" s="26"/>
    </row>
    <row r="708" spans="1:9">
      <c r="A708" s="12"/>
      <c r="B708" s="13"/>
      <c r="C708" s="13"/>
      <c r="D708" s="13"/>
      <c r="E708" s="9"/>
      <c r="F708" s="9"/>
      <c r="G708" s="9"/>
      <c r="H708" s="9"/>
      <c r="I708" s="26"/>
    </row>
    <row r="709" spans="1:9">
      <c r="A709" s="12"/>
      <c r="B709" s="13"/>
      <c r="C709" s="13"/>
      <c r="D709" s="13"/>
      <c r="E709" s="9"/>
      <c r="F709" s="9"/>
      <c r="G709" s="9"/>
      <c r="H709" s="9"/>
      <c r="I709" s="26"/>
    </row>
    <row r="710" spans="1:9">
      <c r="A710" s="12"/>
      <c r="B710" s="9"/>
      <c r="C710" s="9"/>
      <c r="D710" s="9"/>
      <c r="E710" s="9"/>
      <c r="F710" s="9"/>
      <c r="G710" s="9"/>
      <c r="H710" s="9"/>
      <c r="I710" s="26"/>
    </row>
    <row r="711" spans="1:9">
      <c r="A711" s="12"/>
      <c r="B711" s="9"/>
      <c r="C711" s="9"/>
      <c r="D711" s="9"/>
      <c r="E711" s="9"/>
      <c r="F711" s="9"/>
      <c r="G711" s="9"/>
      <c r="H711" s="9"/>
      <c r="I711" s="26"/>
    </row>
    <row r="712" spans="1:9">
      <c r="A712" s="12"/>
      <c r="B712" s="9"/>
      <c r="C712" s="9"/>
      <c r="D712" s="9"/>
      <c r="E712" s="9"/>
      <c r="F712" s="9"/>
      <c r="G712" s="9"/>
      <c r="H712" s="9"/>
      <c r="I712" s="26"/>
    </row>
    <row r="713" spans="1:9">
      <c r="A713" s="12"/>
      <c r="B713" s="9"/>
      <c r="C713" s="9"/>
      <c r="D713" s="9"/>
      <c r="E713" s="9"/>
      <c r="F713" s="9"/>
      <c r="G713" s="9"/>
      <c r="H713" s="9"/>
      <c r="I713" s="26"/>
    </row>
    <row r="714" spans="1:9">
      <c r="A714" s="12"/>
      <c r="B714" s="9"/>
      <c r="C714" s="9"/>
      <c r="D714" s="9"/>
      <c r="E714" s="9"/>
      <c r="F714" s="9"/>
      <c r="G714" s="9"/>
      <c r="H714" s="9"/>
      <c r="I714" s="26"/>
    </row>
    <row r="715" spans="1:9">
      <c r="A715" s="12"/>
      <c r="B715" s="109"/>
      <c r="C715" s="13"/>
      <c r="D715" s="13"/>
      <c r="E715" s="13"/>
      <c r="F715" s="13"/>
      <c r="G715" s="13"/>
      <c r="H715" s="9"/>
      <c r="I715" s="26"/>
    </row>
    <row r="716" spans="1:9" ht="14.25">
      <c r="A716" s="25"/>
      <c r="B716" s="65"/>
      <c r="C716" s="66"/>
      <c r="D716" s="67"/>
      <c r="E716" s="68"/>
      <c r="F716" s="68"/>
      <c r="G716" s="67"/>
      <c r="H716" s="9"/>
      <c r="I716" s="26"/>
    </row>
    <row r="717" spans="1:9" ht="15" thickBot="1">
      <c r="A717" s="27"/>
      <c r="B717" s="14"/>
      <c r="C717" s="69"/>
      <c r="D717" s="70"/>
      <c r="E717" s="71"/>
      <c r="F717" s="71"/>
      <c r="G717" s="70"/>
      <c r="H717" s="28"/>
      <c r="I717" s="29"/>
    </row>
    <row r="718" spans="1:9">
      <c r="A718" s="441" t="s">
        <v>14</v>
      </c>
      <c r="B718" s="442"/>
      <c r="C718" s="442"/>
      <c r="D718" s="443"/>
      <c r="E718" s="383" t="s">
        <v>12</v>
      </c>
      <c r="F718" s="384"/>
      <c r="G718" s="444" t="s">
        <v>92</v>
      </c>
      <c r="H718" s="445"/>
      <c r="I718" s="446"/>
    </row>
    <row r="719" spans="1:9">
      <c r="A719" s="428" t="s">
        <v>116</v>
      </c>
      <c r="B719" s="429"/>
      <c r="C719" s="429"/>
      <c r="D719" s="430"/>
      <c r="E719" s="388" t="s">
        <v>11</v>
      </c>
      <c r="F719" s="389"/>
      <c r="G719" s="395" t="s">
        <v>9</v>
      </c>
      <c r="H719" s="395"/>
      <c r="I719" s="396"/>
    </row>
    <row r="720" spans="1:9">
      <c r="A720" s="431"/>
      <c r="B720" s="432"/>
      <c r="C720" s="432"/>
      <c r="D720" s="433"/>
      <c r="E720" s="388" t="s">
        <v>10</v>
      </c>
      <c r="F720" s="389"/>
      <c r="G720" s="395" t="s">
        <v>6</v>
      </c>
      <c r="H720" s="395"/>
      <c r="I720" s="396"/>
    </row>
    <row r="721" spans="1:9" ht="13.5" thickBot="1">
      <c r="A721" s="431"/>
      <c r="B721" s="432"/>
      <c r="C721" s="432"/>
      <c r="D721" s="433"/>
      <c r="E721" s="16" t="s">
        <v>13</v>
      </c>
      <c r="F721" s="395" t="s">
        <v>7</v>
      </c>
      <c r="G721" s="395"/>
      <c r="H721" s="488"/>
      <c r="I721" s="489"/>
    </row>
    <row r="722" spans="1:9" ht="24">
      <c r="A722" s="431"/>
      <c r="B722" s="432"/>
      <c r="C722" s="432"/>
      <c r="D722" s="433"/>
      <c r="E722" s="17" t="s">
        <v>8</v>
      </c>
      <c r="F722" s="397" t="s">
        <v>117</v>
      </c>
      <c r="G722" s="454"/>
      <c r="H722" s="99" t="s">
        <v>32</v>
      </c>
      <c r="I722" s="344" t="s">
        <v>536</v>
      </c>
    </row>
    <row r="723" spans="1:9" ht="13.5" thickBot="1">
      <c r="A723" s="434"/>
      <c r="B723" s="435"/>
      <c r="C723" s="435"/>
      <c r="D723" s="436"/>
      <c r="E723" s="485"/>
      <c r="F723" s="486"/>
      <c r="G723" s="487"/>
      <c r="H723" s="51" t="s">
        <v>81</v>
      </c>
      <c r="I723" s="288">
        <v>60</v>
      </c>
    </row>
    <row r="732" spans="1:9" ht="13.5" thickBot="1">
      <c r="B732" s="321"/>
      <c r="C732" s="310"/>
    </row>
    <row r="733" spans="1:9" ht="18">
      <c r="A733" s="417"/>
      <c r="B733" s="419" t="s">
        <v>4</v>
      </c>
      <c r="C733" s="419"/>
      <c r="D733" s="419"/>
      <c r="E733" s="419"/>
      <c r="F733" s="419"/>
      <c r="G733" s="419"/>
      <c r="H733" s="419"/>
      <c r="I733" s="420"/>
    </row>
    <row r="734" spans="1:9" ht="18.75" thickBot="1">
      <c r="A734" s="418"/>
      <c r="B734" s="421" t="s">
        <v>5</v>
      </c>
      <c r="C734" s="421"/>
      <c r="D734" s="421"/>
      <c r="E734" s="421"/>
      <c r="F734" s="421"/>
      <c r="G734" s="421"/>
      <c r="H734" s="421"/>
      <c r="I734" s="422"/>
    </row>
    <row r="735" spans="1:9" ht="13.5" thickBot="1">
      <c r="A735" s="459"/>
      <c r="B735" s="460"/>
      <c r="C735" s="460"/>
      <c r="D735" s="460"/>
      <c r="E735" s="460"/>
      <c r="F735" s="460"/>
      <c r="G735" s="460"/>
      <c r="H735" s="460"/>
      <c r="I735" s="460"/>
    </row>
    <row r="736" spans="1:9" ht="18.75" thickBot="1">
      <c r="A736" s="457" t="s">
        <v>110</v>
      </c>
      <c r="B736" s="458"/>
      <c r="C736" s="339" t="s">
        <v>537</v>
      </c>
      <c r="D736" s="426" t="s">
        <v>168</v>
      </c>
      <c r="E736" s="426"/>
      <c r="F736" s="426"/>
      <c r="G736" s="426"/>
      <c r="H736" s="426"/>
      <c r="I736" s="427"/>
    </row>
    <row r="737" spans="1:9" ht="18.75" thickBot="1">
      <c r="A737" s="473"/>
      <c r="B737" s="473"/>
      <c r="C737" s="473"/>
      <c r="D737" s="473"/>
      <c r="E737" s="473"/>
      <c r="F737" s="473"/>
      <c r="G737" s="473"/>
      <c r="H737" s="473"/>
      <c r="I737" s="473"/>
    </row>
    <row r="738" spans="1:9" ht="15.75" thickBot="1">
      <c r="A738" s="408" t="s">
        <v>77</v>
      </c>
      <c r="B738" s="409"/>
      <c r="C738" s="409"/>
      <c r="D738" s="409"/>
      <c r="E738" s="409"/>
      <c r="F738" s="409"/>
      <c r="G738" s="409"/>
      <c r="H738" s="409"/>
      <c r="I738" s="410"/>
    </row>
    <row r="739" spans="1:9">
      <c r="A739" s="36" t="s">
        <v>33</v>
      </c>
      <c r="B739" s="37" t="s">
        <v>34</v>
      </c>
      <c r="C739" s="37" t="s">
        <v>78</v>
      </c>
      <c r="D739" s="474" t="s">
        <v>79</v>
      </c>
      <c r="E739" s="475"/>
      <c r="F739" s="475"/>
      <c r="G739" s="475"/>
      <c r="H739" s="475"/>
      <c r="I739" s="476"/>
    </row>
    <row r="740" spans="1:9">
      <c r="A740" s="38" t="s">
        <v>35</v>
      </c>
      <c r="B740" s="39" t="s">
        <v>111</v>
      </c>
      <c r="C740" s="39">
        <v>4</v>
      </c>
      <c r="D740" s="477" t="s">
        <v>474</v>
      </c>
      <c r="E740" s="478"/>
      <c r="F740" s="478"/>
      <c r="G740" s="478"/>
      <c r="H740" s="478"/>
      <c r="I740" s="479"/>
    </row>
    <row r="741" spans="1:9" ht="24.75" thickBot="1">
      <c r="A741" s="40" t="s">
        <v>36</v>
      </c>
      <c r="B741" s="41">
        <v>8.4499999999999993</v>
      </c>
      <c r="C741" s="42" t="s">
        <v>37</v>
      </c>
      <c r="D741" s="41">
        <v>1</v>
      </c>
      <c r="E741" s="43" t="s">
        <v>38</v>
      </c>
      <c r="F741" s="41"/>
      <c r="G741" s="42" t="s">
        <v>39</v>
      </c>
      <c r="H741" s="41">
        <v>3</v>
      </c>
      <c r="I741" s="7"/>
    </row>
    <row r="742" spans="1:9" ht="34.5" thickBot="1">
      <c r="A742" s="90" t="s">
        <v>40</v>
      </c>
      <c r="B742" s="83" t="s">
        <v>41</v>
      </c>
      <c r="C742" s="289" t="s">
        <v>42</v>
      </c>
      <c r="D742" s="89" t="s">
        <v>43</v>
      </c>
      <c r="E742" s="480" t="s">
        <v>44</v>
      </c>
      <c r="F742" s="481"/>
      <c r="G742" s="481"/>
      <c r="H742" s="481"/>
      <c r="I742" s="482"/>
    </row>
    <row r="743" spans="1:9" ht="15.75">
      <c r="A743" s="76" t="s">
        <v>45</v>
      </c>
      <c r="B743" s="145" t="s">
        <v>52</v>
      </c>
      <c r="C743" s="1"/>
      <c r="D743" s="88"/>
      <c r="E743" s="85" t="s">
        <v>47</v>
      </c>
      <c r="F743" s="78" t="s">
        <v>48</v>
      </c>
      <c r="G743" s="86" t="s">
        <v>49</v>
      </c>
      <c r="H743" s="78"/>
      <c r="I743" s="8"/>
    </row>
    <row r="744" spans="1:9" ht="15.75">
      <c r="A744" s="44" t="s">
        <v>50</v>
      </c>
      <c r="B744" s="46" t="s">
        <v>46</v>
      </c>
      <c r="C744" s="1"/>
      <c r="D744" s="45"/>
      <c r="E744" s="47" t="s">
        <v>166</v>
      </c>
      <c r="F744" s="287" t="s">
        <v>339</v>
      </c>
      <c r="G744" s="287" t="s">
        <v>196</v>
      </c>
      <c r="H744" s="286"/>
      <c r="I744" s="5"/>
    </row>
    <row r="745" spans="1:9" ht="13.5" thickBot="1">
      <c r="A745" s="154" t="s">
        <v>51</v>
      </c>
      <c r="B745" s="152" t="s">
        <v>52</v>
      </c>
      <c r="C745" s="60"/>
      <c r="D745" s="73"/>
      <c r="E745" s="156" t="s">
        <v>84</v>
      </c>
      <c r="F745" s="108" t="s">
        <v>84</v>
      </c>
      <c r="G745" s="108" t="s">
        <v>84</v>
      </c>
      <c r="H745" s="153"/>
      <c r="I745" s="159"/>
    </row>
    <row r="746" spans="1:9" ht="13.5" thickBot="1">
      <c r="A746" s="151" t="s">
        <v>53</v>
      </c>
      <c r="B746" s="81" t="s">
        <v>54</v>
      </c>
      <c r="C746" s="81" t="s">
        <v>55</v>
      </c>
      <c r="D746" s="160" t="s">
        <v>132</v>
      </c>
      <c r="E746" s="157" t="s">
        <v>133</v>
      </c>
      <c r="F746" s="81" t="s">
        <v>102</v>
      </c>
      <c r="G746" s="82" t="s">
        <v>129</v>
      </c>
      <c r="H746" s="155" t="s">
        <v>473</v>
      </c>
      <c r="I746" s="161" t="s">
        <v>60</v>
      </c>
    </row>
    <row r="747" spans="1:9">
      <c r="A747" s="76" t="s">
        <v>25</v>
      </c>
      <c r="B747" s="75"/>
      <c r="C747" s="103">
        <v>7</v>
      </c>
      <c r="D747" s="242">
        <v>3</v>
      </c>
      <c r="E747" s="291">
        <v>1</v>
      </c>
      <c r="F747" s="103">
        <v>2</v>
      </c>
      <c r="G747" s="103"/>
      <c r="H747" s="103">
        <v>1</v>
      </c>
      <c r="I747" s="294"/>
    </row>
    <row r="748" spans="1:9">
      <c r="A748" s="44" t="s">
        <v>61</v>
      </c>
      <c r="B748" s="18"/>
      <c r="C748" s="284" t="s">
        <v>457</v>
      </c>
      <c r="D748" s="107" t="s">
        <v>475</v>
      </c>
      <c r="E748" s="292" t="s">
        <v>229</v>
      </c>
      <c r="F748" s="284" t="s">
        <v>265</v>
      </c>
      <c r="G748" s="284"/>
      <c r="H748" s="284"/>
      <c r="I748" s="295"/>
    </row>
    <row r="749" spans="1:9" ht="13.5" thickBot="1">
      <c r="A749" s="52" t="s">
        <v>27</v>
      </c>
      <c r="B749" s="49"/>
      <c r="C749" s="120" t="s">
        <v>84</v>
      </c>
      <c r="D749" s="107" t="s">
        <v>84</v>
      </c>
      <c r="E749" s="285" t="s">
        <v>84</v>
      </c>
      <c r="F749" s="120" t="s">
        <v>84</v>
      </c>
      <c r="G749" s="120"/>
      <c r="H749" s="120"/>
      <c r="I749" s="296"/>
    </row>
    <row r="750" spans="1:9" ht="13.5" thickBot="1">
      <c r="A750" s="93" t="s">
        <v>80</v>
      </c>
      <c r="B750" s="82" t="s">
        <v>62</v>
      </c>
      <c r="C750" s="82" t="s">
        <v>63</v>
      </c>
      <c r="D750" s="490" t="s">
        <v>64</v>
      </c>
      <c r="E750" s="484"/>
      <c r="F750" s="82" t="s">
        <v>65</v>
      </c>
      <c r="G750" s="82" t="s">
        <v>180</v>
      </c>
      <c r="H750" s="95"/>
      <c r="I750" s="96"/>
    </row>
    <row r="751" spans="1:9">
      <c r="A751" s="91" t="s">
        <v>25</v>
      </c>
      <c r="B751" s="104">
        <v>1</v>
      </c>
      <c r="C751" s="104">
        <v>1</v>
      </c>
      <c r="D751" s="461">
        <v>2</v>
      </c>
      <c r="E751" s="462"/>
      <c r="F751" s="103">
        <v>1</v>
      </c>
      <c r="G751" s="103">
        <v>1</v>
      </c>
      <c r="H751" s="2"/>
      <c r="I751" s="2"/>
    </row>
    <row r="752" spans="1:9">
      <c r="A752" s="54" t="s">
        <v>66</v>
      </c>
      <c r="B752" s="284" t="s">
        <v>266</v>
      </c>
      <c r="C752" s="284" t="s">
        <v>172</v>
      </c>
      <c r="D752" s="463" t="s">
        <v>190</v>
      </c>
      <c r="E752" s="464"/>
      <c r="F752" s="284" t="s">
        <v>114</v>
      </c>
      <c r="G752" s="284" t="s">
        <v>214</v>
      </c>
      <c r="H752" s="1"/>
      <c r="I752" s="1"/>
    </row>
    <row r="753" spans="1:9">
      <c r="A753" s="55" t="s">
        <v>27</v>
      </c>
      <c r="B753" s="107" t="s">
        <v>120</v>
      </c>
      <c r="C753" s="284" t="s">
        <v>120</v>
      </c>
      <c r="D753" s="290" t="s">
        <v>67</v>
      </c>
      <c r="E753" s="290" t="s">
        <v>68</v>
      </c>
      <c r="F753" s="284" t="s">
        <v>84</v>
      </c>
      <c r="G753" s="284" t="s">
        <v>120</v>
      </c>
      <c r="H753" s="1"/>
      <c r="I753" s="1"/>
    </row>
    <row r="754" spans="1:9" ht="13.5" thickBot="1">
      <c r="A754" s="57"/>
      <c r="B754" s="58"/>
      <c r="C754" s="59"/>
      <c r="D754" s="108" t="s">
        <v>46</v>
      </c>
      <c r="E754" s="59"/>
      <c r="F754" s="60"/>
      <c r="G754" s="60"/>
      <c r="H754" s="73"/>
      <c r="I754" s="73"/>
    </row>
    <row r="755" spans="1:9">
      <c r="A755" s="465" t="s">
        <v>69</v>
      </c>
      <c r="B755" s="10" t="s">
        <v>70</v>
      </c>
      <c r="C755" s="10" t="s">
        <v>71</v>
      </c>
      <c r="D755" s="467" t="s">
        <v>72</v>
      </c>
      <c r="E755" s="10" t="s">
        <v>73</v>
      </c>
      <c r="F755" s="10" t="s">
        <v>74</v>
      </c>
      <c r="G755" s="3"/>
      <c r="H755" s="3"/>
      <c r="I755" s="4"/>
    </row>
    <row r="756" spans="1:9" ht="13.5" thickBot="1">
      <c r="A756" s="466"/>
      <c r="C756" s="102" t="s">
        <v>52</v>
      </c>
      <c r="D756" s="468"/>
      <c r="E756" s="102" t="s">
        <v>52</v>
      </c>
      <c r="F756" s="6"/>
      <c r="G756" s="6"/>
      <c r="H756" s="6"/>
      <c r="I756" s="7"/>
    </row>
    <row r="757" spans="1:9" ht="13.5" thickBot="1">
      <c r="A757" s="469"/>
      <c r="B757" s="469"/>
      <c r="C757" s="469"/>
      <c r="D757" s="469"/>
      <c r="E757" s="469"/>
      <c r="F757" s="469"/>
      <c r="G757" s="469"/>
      <c r="H757" s="469"/>
      <c r="I757" s="469"/>
    </row>
    <row r="758" spans="1:9" ht="13.5" thickBot="1">
      <c r="A758" s="470" t="s">
        <v>75</v>
      </c>
      <c r="B758" s="471"/>
      <c r="C758" s="471"/>
      <c r="D758" s="471"/>
      <c r="E758" s="471"/>
      <c r="F758" s="471"/>
      <c r="G758" s="471"/>
      <c r="H758" s="471"/>
      <c r="I758" s="472"/>
    </row>
    <row r="759" spans="1:9">
      <c r="A759" s="61"/>
      <c r="B759" s="11"/>
      <c r="C759" s="11"/>
      <c r="D759" s="11"/>
      <c r="E759" s="11"/>
      <c r="F759" s="11"/>
      <c r="G759" s="11"/>
      <c r="H759" s="98"/>
      <c r="I759" s="24"/>
    </row>
    <row r="760" spans="1:9">
      <c r="A760" s="62"/>
      <c r="B760" s="13"/>
      <c r="C760" s="13"/>
      <c r="D760" s="13"/>
      <c r="E760" s="13"/>
      <c r="F760" s="13"/>
      <c r="G760" s="13"/>
      <c r="H760" s="97"/>
      <c r="I760" s="26"/>
    </row>
    <row r="761" spans="1:9">
      <c r="A761" s="62"/>
      <c r="B761" s="13"/>
      <c r="C761" s="13"/>
      <c r="D761" s="13"/>
      <c r="E761" s="13"/>
      <c r="F761" s="13"/>
      <c r="G761" s="13"/>
      <c r="H761" s="97"/>
      <c r="I761" s="26"/>
    </row>
    <row r="762" spans="1:9">
      <c r="A762" s="12"/>
      <c r="B762" s="13"/>
      <c r="C762" s="13"/>
      <c r="D762" s="13"/>
      <c r="E762" s="109"/>
      <c r="F762" s="63"/>
      <c r="G762" s="63"/>
      <c r="H762" s="9"/>
      <c r="I762" s="26"/>
    </row>
    <row r="763" spans="1:9">
      <c r="A763" s="12"/>
      <c r="B763" s="13"/>
      <c r="C763" s="13"/>
      <c r="D763" s="13"/>
      <c r="E763" s="9"/>
      <c r="F763" s="9"/>
      <c r="G763" s="9"/>
      <c r="H763" s="9"/>
      <c r="I763" s="26"/>
    </row>
    <row r="764" spans="1:9">
      <c r="A764" s="12"/>
      <c r="B764" s="13"/>
      <c r="C764" s="13"/>
      <c r="D764" s="13"/>
      <c r="E764" s="9"/>
      <c r="F764" s="9"/>
      <c r="G764" s="9"/>
      <c r="H764" s="9"/>
      <c r="I764" s="26"/>
    </row>
    <row r="765" spans="1:9">
      <c r="A765" s="12"/>
      <c r="B765" s="13"/>
      <c r="C765" s="13"/>
      <c r="D765" s="13"/>
      <c r="E765" s="9"/>
      <c r="F765" s="9"/>
      <c r="G765" s="9"/>
      <c r="H765" s="9"/>
      <c r="I765" s="26"/>
    </row>
    <row r="766" spans="1:9">
      <c r="A766" s="25"/>
      <c r="B766" s="9"/>
      <c r="C766" s="9"/>
      <c r="D766" s="9"/>
      <c r="E766" s="9"/>
      <c r="F766" s="9"/>
      <c r="G766" s="9"/>
      <c r="H766" s="9"/>
      <c r="I766" s="26"/>
    </row>
    <row r="767" spans="1:9">
      <c r="A767" s="64"/>
      <c r="B767" s="13"/>
      <c r="C767" s="13"/>
      <c r="D767" s="13"/>
      <c r="E767" s="9"/>
      <c r="F767" s="9"/>
      <c r="G767" s="9"/>
      <c r="H767" s="9"/>
      <c r="I767" s="26"/>
    </row>
    <row r="768" spans="1:9">
      <c r="A768" s="12"/>
      <c r="B768" s="13"/>
      <c r="C768" s="13"/>
      <c r="D768" s="13"/>
      <c r="E768" s="9"/>
      <c r="F768" s="9"/>
      <c r="G768" s="9"/>
      <c r="H768" s="9"/>
      <c r="I768" s="26"/>
    </row>
    <row r="769" spans="1:9">
      <c r="A769" s="12"/>
      <c r="B769" s="13"/>
      <c r="C769" s="13"/>
      <c r="D769" s="13"/>
      <c r="E769" s="9"/>
      <c r="F769" s="9"/>
      <c r="G769" s="9"/>
      <c r="H769" s="9"/>
      <c r="I769" s="26"/>
    </row>
    <row r="770" spans="1:9">
      <c r="A770" s="12"/>
      <c r="B770" s="13"/>
      <c r="C770" s="13"/>
      <c r="D770" s="13"/>
      <c r="E770" s="9"/>
      <c r="F770" s="9"/>
      <c r="G770" s="9"/>
      <c r="H770" s="9"/>
      <c r="I770" s="26"/>
    </row>
    <row r="771" spans="1:9">
      <c r="A771" s="12"/>
      <c r="B771" s="9"/>
      <c r="C771" s="9"/>
      <c r="D771" s="9"/>
      <c r="E771" s="9"/>
      <c r="F771" s="9"/>
      <c r="G771" s="9"/>
      <c r="H771" s="9"/>
      <c r="I771" s="26"/>
    </row>
    <row r="772" spans="1:9">
      <c r="A772" s="12"/>
      <c r="B772" s="9"/>
      <c r="C772" s="9"/>
      <c r="D772" s="9"/>
      <c r="E772" s="9"/>
      <c r="F772" s="9"/>
      <c r="G772" s="9"/>
      <c r="H772" s="9"/>
      <c r="I772" s="26"/>
    </row>
    <row r="773" spans="1:9">
      <c r="A773" s="12"/>
      <c r="B773" s="9"/>
      <c r="C773" s="9"/>
      <c r="D773" s="9"/>
      <c r="E773" s="9"/>
      <c r="F773" s="9"/>
      <c r="G773" s="9"/>
      <c r="H773" s="9"/>
      <c r="I773" s="26"/>
    </row>
    <row r="774" spans="1:9">
      <c r="A774" s="12"/>
      <c r="B774" s="9"/>
      <c r="C774" s="9"/>
      <c r="D774" s="9"/>
      <c r="E774" s="9"/>
      <c r="F774" s="9"/>
      <c r="G774" s="9"/>
      <c r="H774" s="9"/>
      <c r="I774" s="26"/>
    </row>
    <row r="775" spans="1:9">
      <c r="A775" s="12"/>
      <c r="B775" s="9"/>
      <c r="C775" s="9"/>
      <c r="D775" s="9"/>
      <c r="E775" s="9"/>
      <c r="F775" s="9"/>
      <c r="G775" s="9"/>
      <c r="H775" s="9"/>
      <c r="I775" s="26"/>
    </row>
    <row r="776" spans="1:9">
      <c r="A776" s="12"/>
      <c r="B776" s="109"/>
      <c r="C776" s="13"/>
      <c r="D776" s="13"/>
      <c r="E776" s="13"/>
      <c r="F776" s="13"/>
      <c r="G776" s="13"/>
      <c r="H776" s="9"/>
      <c r="I776" s="26"/>
    </row>
    <row r="777" spans="1:9" ht="14.25">
      <c r="A777" s="25"/>
      <c r="B777" s="65"/>
      <c r="C777" s="66"/>
      <c r="D777" s="67"/>
      <c r="E777" s="68"/>
      <c r="F777" s="68"/>
      <c r="G777" s="67"/>
      <c r="H777" s="9"/>
      <c r="I777" s="26"/>
    </row>
    <row r="778" spans="1:9" ht="15" thickBot="1">
      <c r="A778" s="27"/>
      <c r="B778" s="14"/>
      <c r="C778" s="69"/>
      <c r="D778" s="70"/>
      <c r="E778" s="71"/>
      <c r="F778" s="71"/>
      <c r="G778" s="70"/>
      <c r="H778" s="28"/>
      <c r="I778" s="29"/>
    </row>
    <row r="779" spans="1:9">
      <c r="A779" s="441" t="s">
        <v>14</v>
      </c>
      <c r="B779" s="442"/>
      <c r="C779" s="442"/>
      <c r="D779" s="443"/>
      <c r="E779" s="383" t="s">
        <v>12</v>
      </c>
      <c r="F779" s="384"/>
      <c r="G779" s="444" t="s">
        <v>92</v>
      </c>
      <c r="H779" s="445"/>
      <c r="I779" s="446"/>
    </row>
    <row r="780" spans="1:9">
      <c r="A780" s="428" t="s">
        <v>116</v>
      </c>
      <c r="B780" s="429"/>
      <c r="C780" s="429"/>
      <c r="D780" s="430"/>
      <c r="E780" s="388" t="s">
        <v>11</v>
      </c>
      <c r="F780" s="389"/>
      <c r="G780" s="395" t="s">
        <v>9</v>
      </c>
      <c r="H780" s="395"/>
      <c r="I780" s="396"/>
    </row>
    <row r="781" spans="1:9">
      <c r="A781" s="431"/>
      <c r="B781" s="432"/>
      <c r="C781" s="432"/>
      <c r="D781" s="433"/>
      <c r="E781" s="388" t="s">
        <v>10</v>
      </c>
      <c r="F781" s="389"/>
      <c r="G781" s="395" t="s">
        <v>6</v>
      </c>
      <c r="H781" s="395"/>
      <c r="I781" s="396"/>
    </row>
    <row r="782" spans="1:9" ht="13.5" thickBot="1">
      <c r="A782" s="431"/>
      <c r="B782" s="432"/>
      <c r="C782" s="432"/>
      <c r="D782" s="433"/>
      <c r="E782" s="16" t="s">
        <v>13</v>
      </c>
      <c r="F782" s="395" t="s">
        <v>7</v>
      </c>
      <c r="G782" s="395"/>
      <c r="H782" s="488"/>
      <c r="I782" s="489"/>
    </row>
    <row r="783" spans="1:9" ht="24">
      <c r="A783" s="431"/>
      <c r="B783" s="432"/>
      <c r="C783" s="432"/>
      <c r="D783" s="433"/>
      <c r="E783" s="17" t="s">
        <v>8</v>
      </c>
      <c r="F783" s="397" t="s">
        <v>117</v>
      </c>
      <c r="G783" s="454"/>
      <c r="H783" s="99" t="s">
        <v>32</v>
      </c>
      <c r="I783" s="344" t="s">
        <v>537</v>
      </c>
    </row>
    <row r="784" spans="1:9" ht="13.5" thickBot="1">
      <c r="A784" s="434"/>
      <c r="B784" s="435"/>
      <c r="C784" s="435"/>
      <c r="D784" s="436"/>
      <c r="E784" s="485"/>
      <c r="F784" s="486"/>
      <c r="G784" s="487"/>
      <c r="H784" s="51" t="s">
        <v>81</v>
      </c>
      <c r="I784" s="288">
        <v>61</v>
      </c>
    </row>
    <row r="793" spans="1:9" ht="13.5" thickBot="1">
      <c r="B793" s="321"/>
      <c r="C793" s="310"/>
    </row>
    <row r="794" spans="1:9" ht="18">
      <c r="A794" s="417"/>
      <c r="B794" s="419" t="s">
        <v>4</v>
      </c>
      <c r="C794" s="419"/>
      <c r="D794" s="419"/>
      <c r="E794" s="419"/>
      <c r="F794" s="419"/>
      <c r="G794" s="419"/>
      <c r="H794" s="419"/>
      <c r="I794" s="420"/>
    </row>
    <row r="795" spans="1:9" ht="18.75" thickBot="1">
      <c r="A795" s="418"/>
      <c r="B795" s="421" t="s">
        <v>5</v>
      </c>
      <c r="C795" s="421"/>
      <c r="D795" s="421"/>
      <c r="E795" s="421"/>
      <c r="F795" s="421"/>
      <c r="G795" s="421"/>
      <c r="H795" s="421"/>
      <c r="I795" s="422"/>
    </row>
    <row r="796" spans="1:9" ht="13.5" thickBot="1">
      <c r="A796" s="459"/>
      <c r="B796" s="460"/>
      <c r="C796" s="460"/>
      <c r="D796" s="460"/>
      <c r="E796" s="460"/>
      <c r="F796" s="460"/>
      <c r="G796" s="460"/>
      <c r="H796" s="460"/>
      <c r="I796" s="460"/>
    </row>
    <row r="797" spans="1:9" ht="18.75" thickBot="1">
      <c r="A797" s="457" t="s">
        <v>110</v>
      </c>
      <c r="B797" s="458"/>
      <c r="C797" s="339" t="s">
        <v>538</v>
      </c>
      <c r="D797" s="426" t="s">
        <v>168</v>
      </c>
      <c r="E797" s="426"/>
      <c r="F797" s="426"/>
      <c r="G797" s="426"/>
      <c r="H797" s="426"/>
      <c r="I797" s="427"/>
    </row>
    <row r="798" spans="1:9" ht="18.75" thickBot="1">
      <c r="A798" s="473"/>
      <c r="B798" s="473"/>
      <c r="C798" s="473"/>
      <c r="D798" s="473"/>
      <c r="E798" s="473"/>
      <c r="F798" s="473"/>
      <c r="G798" s="473"/>
      <c r="H798" s="473"/>
      <c r="I798" s="473"/>
    </row>
    <row r="799" spans="1:9" ht="15.75" thickBot="1">
      <c r="A799" s="408" t="s">
        <v>77</v>
      </c>
      <c r="B799" s="409"/>
      <c r="C799" s="409"/>
      <c r="D799" s="409"/>
      <c r="E799" s="409"/>
      <c r="F799" s="409"/>
      <c r="G799" s="409"/>
      <c r="H799" s="409"/>
      <c r="I799" s="410"/>
    </row>
    <row r="800" spans="1:9">
      <c r="A800" s="36" t="s">
        <v>33</v>
      </c>
      <c r="B800" s="37" t="s">
        <v>34</v>
      </c>
      <c r="C800" s="37" t="s">
        <v>78</v>
      </c>
      <c r="D800" s="474" t="s">
        <v>79</v>
      </c>
      <c r="E800" s="475"/>
      <c r="F800" s="475"/>
      <c r="G800" s="475"/>
      <c r="H800" s="475"/>
      <c r="I800" s="476"/>
    </row>
    <row r="801" spans="1:9">
      <c r="A801" s="38" t="s">
        <v>35</v>
      </c>
      <c r="B801" s="39" t="s">
        <v>111</v>
      </c>
      <c r="C801" s="39">
        <v>4</v>
      </c>
      <c r="D801" s="477" t="s">
        <v>476</v>
      </c>
      <c r="E801" s="478"/>
      <c r="F801" s="478"/>
      <c r="G801" s="478"/>
      <c r="H801" s="478"/>
      <c r="I801" s="479"/>
    </row>
    <row r="802" spans="1:9" ht="24.75" thickBot="1">
      <c r="A802" s="40" t="s">
        <v>36</v>
      </c>
      <c r="B802" s="41">
        <v>85.56</v>
      </c>
      <c r="C802" s="42" t="s">
        <v>37</v>
      </c>
      <c r="D802" s="41">
        <v>2</v>
      </c>
      <c r="E802" s="43" t="s">
        <v>38</v>
      </c>
      <c r="F802" s="41">
        <v>7</v>
      </c>
      <c r="G802" s="42" t="s">
        <v>39</v>
      </c>
      <c r="H802" s="41">
        <v>3</v>
      </c>
      <c r="I802" s="7"/>
    </row>
    <row r="803" spans="1:9" ht="34.5" thickBot="1">
      <c r="A803" s="90" t="s">
        <v>40</v>
      </c>
      <c r="B803" s="83" t="s">
        <v>41</v>
      </c>
      <c r="C803" s="289" t="s">
        <v>42</v>
      </c>
      <c r="D803" s="89" t="s">
        <v>43</v>
      </c>
      <c r="E803" s="480" t="s">
        <v>44</v>
      </c>
      <c r="F803" s="481"/>
      <c r="G803" s="481"/>
      <c r="H803" s="481"/>
      <c r="I803" s="482"/>
    </row>
    <row r="804" spans="1:9" ht="15.75">
      <c r="A804" s="76" t="s">
        <v>45</v>
      </c>
      <c r="B804" s="145" t="s">
        <v>52</v>
      </c>
      <c r="C804" s="1"/>
      <c r="D804" s="88"/>
      <c r="E804" s="85" t="s">
        <v>47</v>
      </c>
      <c r="F804" s="78" t="s">
        <v>48</v>
      </c>
      <c r="G804" s="86" t="s">
        <v>49</v>
      </c>
      <c r="H804" s="78"/>
      <c r="I804" s="8"/>
    </row>
    <row r="805" spans="1:9" ht="15.75">
      <c r="A805" s="44" t="s">
        <v>50</v>
      </c>
      <c r="B805" s="46" t="s">
        <v>46</v>
      </c>
      <c r="C805" s="1"/>
      <c r="D805" s="45"/>
      <c r="E805" s="47" t="s">
        <v>166</v>
      </c>
      <c r="F805" s="287" t="s">
        <v>339</v>
      </c>
      <c r="G805" s="287" t="s">
        <v>196</v>
      </c>
      <c r="H805" s="286"/>
      <c r="I805" s="5"/>
    </row>
    <row r="806" spans="1:9" ht="13.5" thickBot="1">
      <c r="A806" s="154" t="s">
        <v>51</v>
      </c>
      <c r="B806" s="152" t="s">
        <v>52</v>
      </c>
      <c r="C806" s="60"/>
      <c r="D806" s="73"/>
      <c r="E806" s="156" t="s">
        <v>84</v>
      </c>
      <c r="F806" s="108" t="s">
        <v>84</v>
      </c>
      <c r="G806" s="108" t="s">
        <v>84</v>
      </c>
      <c r="H806" s="153"/>
      <c r="I806" s="159"/>
    </row>
    <row r="807" spans="1:9" ht="13.5" thickBot="1">
      <c r="A807" s="151" t="s">
        <v>53</v>
      </c>
      <c r="B807" s="81" t="s">
        <v>54</v>
      </c>
      <c r="C807" s="81" t="s">
        <v>55</v>
      </c>
      <c r="D807" s="160" t="s">
        <v>132</v>
      </c>
      <c r="E807" s="157" t="s">
        <v>133</v>
      </c>
      <c r="F807" s="81" t="s">
        <v>102</v>
      </c>
      <c r="G807" s="82" t="s">
        <v>129</v>
      </c>
      <c r="H807" s="155"/>
      <c r="I807" s="161" t="s">
        <v>60</v>
      </c>
    </row>
    <row r="808" spans="1:9">
      <c r="A808" s="76" t="s">
        <v>25</v>
      </c>
      <c r="B808" s="75"/>
      <c r="C808" s="103">
        <v>29</v>
      </c>
      <c r="D808" s="242">
        <v>17</v>
      </c>
      <c r="E808" s="291">
        <v>3</v>
      </c>
      <c r="F808" s="103">
        <v>7</v>
      </c>
      <c r="G808" s="103"/>
      <c r="H808" s="75"/>
      <c r="I808" s="302"/>
    </row>
    <row r="809" spans="1:9">
      <c r="A809" s="44" t="s">
        <v>61</v>
      </c>
      <c r="B809" s="18"/>
      <c r="C809" s="284" t="s">
        <v>457</v>
      </c>
      <c r="D809" s="107" t="s">
        <v>87</v>
      </c>
      <c r="E809" s="292" t="s">
        <v>229</v>
      </c>
      <c r="F809" s="284" t="s">
        <v>199</v>
      </c>
      <c r="G809" s="284"/>
      <c r="H809" s="18"/>
      <c r="I809" s="176"/>
    </row>
    <row r="810" spans="1:9" ht="13.5" thickBot="1">
      <c r="A810" s="52" t="s">
        <v>27</v>
      </c>
      <c r="B810" s="49"/>
      <c r="C810" s="120" t="s">
        <v>84</v>
      </c>
      <c r="D810" s="107" t="s">
        <v>84</v>
      </c>
      <c r="E810" s="285" t="s">
        <v>84</v>
      </c>
      <c r="F810" s="120" t="s">
        <v>84</v>
      </c>
      <c r="G810" s="120"/>
      <c r="H810" s="49"/>
      <c r="I810" s="303"/>
    </row>
    <row r="811" spans="1:9" ht="13.5" thickBot="1">
      <c r="A811" s="93" t="s">
        <v>80</v>
      </c>
      <c r="B811" s="82" t="s">
        <v>62</v>
      </c>
      <c r="C811" s="82" t="s">
        <v>63</v>
      </c>
      <c r="D811" s="490" t="s">
        <v>64</v>
      </c>
      <c r="E811" s="484"/>
      <c r="F811" s="82" t="s">
        <v>65</v>
      </c>
      <c r="G811" s="82" t="s">
        <v>180</v>
      </c>
      <c r="H811" s="95"/>
      <c r="I811" s="96"/>
    </row>
    <row r="812" spans="1:9">
      <c r="A812" s="91" t="s">
        <v>25</v>
      </c>
      <c r="B812" s="104">
        <v>1</v>
      </c>
      <c r="C812" s="104">
        <v>3</v>
      </c>
      <c r="D812" s="461">
        <v>10</v>
      </c>
      <c r="E812" s="462"/>
      <c r="F812" s="103">
        <v>4</v>
      </c>
      <c r="G812" s="103">
        <v>1</v>
      </c>
      <c r="H812" s="2"/>
      <c r="I812" s="2"/>
    </row>
    <row r="813" spans="1:9">
      <c r="A813" s="54" t="s">
        <v>66</v>
      </c>
      <c r="B813" s="284" t="s">
        <v>266</v>
      </c>
      <c r="C813" s="284" t="s">
        <v>172</v>
      </c>
      <c r="D813" s="463" t="s">
        <v>190</v>
      </c>
      <c r="E813" s="464"/>
      <c r="F813" s="284" t="s">
        <v>114</v>
      </c>
      <c r="G813" s="284" t="s">
        <v>214</v>
      </c>
      <c r="H813" s="1"/>
      <c r="I813" s="1"/>
    </row>
    <row r="814" spans="1:9">
      <c r="A814" s="55" t="s">
        <v>27</v>
      </c>
      <c r="B814" s="107" t="s">
        <v>120</v>
      </c>
      <c r="C814" s="284" t="s">
        <v>120</v>
      </c>
      <c r="D814" s="290" t="s">
        <v>67</v>
      </c>
      <c r="E814" s="290" t="s">
        <v>68</v>
      </c>
      <c r="F814" s="284" t="s">
        <v>84</v>
      </c>
      <c r="G814" s="284" t="s">
        <v>120</v>
      </c>
      <c r="H814" s="1"/>
      <c r="I814" s="1"/>
    </row>
    <row r="815" spans="1:9" ht="13.5" thickBot="1">
      <c r="A815" s="57"/>
      <c r="B815" s="58"/>
      <c r="C815" s="59"/>
      <c r="D815" s="108">
        <v>5</v>
      </c>
      <c r="E815" s="59">
        <v>5</v>
      </c>
      <c r="F815" s="60"/>
      <c r="G815" s="60"/>
      <c r="H815" s="73"/>
      <c r="I815" s="73"/>
    </row>
    <row r="816" spans="1:9">
      <c r="A816" s="465" t="s">
        <v>69</v>
      </c>
      <c r="B816" s="10" t="s">
        <v>70</v>
      </c>
      <c r="C816" s="10" t="s">
        <v>71</v>
      </c>
      <c r="D816" s="467" t="s">
        <v>72</v>
      </c>
      <c r="E816" s="10" t="s">
        <v>73</v>
      </c>
      <c r="F816" s="10" t="s">
        <v>74</v>
      </c>
      <c r="G816" s="3"/>
      <c r="H816" s="3"/>
      <c r="I816" s="4"/>
    </row>
    <row r="817" spans="1:9" ht="13.5" thickBot="1">
      <c r="A817" s="466"/>
      <c r="C817" s="102" t="s">
        <v>52</v>
      </c>
      <c r="D817" s="468"/>
      <c r="E817" s="102" t="s">
        <v>52</v>
      </c>
      <c r="F817" s="6"/>
      <c r="G817" s="6"/>
      <c r="H817" s="6"/>
      <c r="I817" s="7"/>
    </row>
    <row r="818" spans="1:9" ht="13.5" thickBot="1">
      <c r="A818" s="469"/>
      <c r="B818" s="469"/>
      <c r="C818" s="469"/>
      <c r="D818" s="469"/>
      <c r="E818" s="469"/>
      <c r="F818" s="469"/>
      <c r="G818" s="469"/>
      <c r="H818" s="469"/>
      <c r="I818" s="469"/>
    </row>
    <row r="819" spans="1:9" ht="13.5" thickBot="1">
      <c r="A819" s="470" t="s">
        <v>75</v>
      </c>
      <c r="B819" s="471"/>
      <c r="C819" s="471"/>
      <c r="D819" s="471"/>
      <c r="E819" s="471"/>
      <c r="F819" s="471"/>
      <c r="G819" s="471"/>
      <c r="H819" s="471"/>
      <c r="I819" s="472"/>
    </row>
    <row r="820" spans="1:9">
      <c r="A820" s="61"/>
      <c r="B820" s="11"/>
      <c r="C820" s="11"/>
      <c r="D820" s="11"/>
      <c r="E820" s="11"/>
      <c r="F820" s="11"/>
      <c r="G820" s="11"/>
      <c r="H820" s="98"/>
      <c r="I820" s="24"/>
    </row>
    <row r="821" spans="1:9">
      <c r="A821" s="62"/>
      <c r="B821" s="13"/>
      <c r="C821" s="13"/>
      <c r="D821" s="13"/>
      <c r="E821" s="13"/>
      <c r="F821" s="13"/>
      <c r="G821" s="13"/>
      <c r="H821" s="97"/>
      <c r="I821" s="26"/>
    </row>
    <row r="822" spans="1:9">
      <c r="A822" s="62"/>
      <c r="B822" s="13"/>
      <c r="C822" s="13"/>
      <c r="D822" s="13"/>
      <c r="E822" s="13"/>
      <c r="F822" s="13"/>
      <c r="G822" s="13"/>
      <c r="H822" s="97"/>
      <c r="I822" s="26"/>
    </row>
    <row r="823" spans="1:9">
      <c r="A823" s="12"/>
      <c r="B823" s="13"/>
      <c r="C823" s="13"/>
      <c r="D823" s="13"/>
      <c r="E823" s="109"/>
      <c r="F823" s="63"/>
      <c r="G823" s="63"/>
      <c r="H823" s="9"/>
      <c r="I823" s="26"/>
    </row>
    <row r="824" spans="1:9">
      <c r="A824" s="12"/>
      <c r="B824" s="13"/>
      <c r="C824" s="13"/>
      <c r="D824" s="13"/>
      <c r="E824" s="9"/>
      <c r="F824" s="9"/>
      <c r="G824" s="9"/>
      <c r="H824" s="9"/>
      <c r="I824" s="26"/>
    </row>
    <row r="825" spans="1:9">
      <c r="A825" s="12"/>
      <c r="B825" s="13"/>
      <c r="C825" s="13"/>
      <c r="D825" s="13"/>
      <c r="E825" s="9"/>
      <c r="F825" s="9"/>
      <c r="G825" s="9"/>
      <c r="H825" s="9"/>
      <c r="I825" s="26"/>
    </row>
    <row r="826" spans="1:9">
      <c r="A826" s="12"/>
      <c r="B826" s="13"/>
      <c r="C826" s="13"/>
      <c r="D826" s="13"/>
      <c r="E826" s="9"/>
      <c r="F826" s="9"/>
      <c r="G826" s="9"/>
      <c r="H826" s="9"/>
      <c r="I826" s="26"/>
    </row>
    <row r="827" spans="1:9">
      <c r="A827" s="25"/>
      <c r="B827" s="9"/>
      <c r="C827" s="9"/>
      <c r="D827" s="9"/>
      <c r="E827" s="9"/>
      <c r="F827" s="9"/>
      <c r="G827" s="9"/>
      <c r="H827" s="9"/>
      <c r="I827" s="26"/>
    </row>
    <row r="828" spans="1:9">
      <c r="A828" s="64"/>
      <c r="B828" s="13"/>
      <c r="C828" s="13"/>
      <c r="D828" s="13"/>
      <c r="E828" s="9"/>
      <c r="F828" s="9"/>
      <c r="G828" s="9"/>
      <c r="H828" s="9"/>
      <c r="I828" s="26"/>
    </row>
    <row r="829" spans="1:9">
      <c r="A829" s="12"/>
      <c r="B829" s="13"/>
      <c r="C829" s="13"/>
      <c r="D829" s="13"/>
      <c r="E829" s="9"/>
      <c r="F829" s="9"/>
      <c r="G829" s="9"/>
      <c r="H829" s="9"/>
      <c r="I829" s="26"/>
    </row>
    <row r="830" spans="1:9">
      <c r="A830" s="12"/>
      <c r="B830" s="13"/>
      <c r="C830" s="13"/>
      <c r="D830" s="13"/>
      <c r="E830" s="9"/>
      <c r="F830" s="9"/>
      <c r="G830" s="9"/>
      <c r="H830" s="9"/>
      <c r="I830" s="26"/>
    </row>
    <row r="831" spans="1:9">
      <c r="A831" s="12"/>
      <c r="B831" s="13"/>
      <c r="C831" s="13"/>
      <c r="D831" s="13"/>
      <c r="E831" s="9"/>
      <c r="F831" s="9"/>
      <c r="G831" s="9"/>
      <c r="H831" s="9"/>
      <c r="I831" s="26"/>
    </row>
    <row r="832" spans="1:9">
      <c r="A832" s="12"/>
      <c r="B832" s="9"/>
      <c r="C832" s="9"/>
      <c r="D832" s="9"/>
      <c r="E832" s="9"/>
      <c r="F832" s="9"/>
      <c r="G832" s="9"/>
      <c r="H832" s="9"/>
      <c r="I832" s="26"/>
    </row>
    <row r="833" spans="1:9">
      <c r="A833" s="12"/>
      <c r="B833" s="9"/>
      <c r="C833" s="9"/>
      <c r="D833" s="9"/>
      <c r="E833" s="9"/>
      <c r="F833" s="9"/>
      <c r="G833" s="9"/>
      <c r="H833" s="9"/>
      <c r="I833" s="26"/>
    </row>
    <row r="834" spans="1:9">
      <c r="A834" s="12"/>
      <c r="B834" s="9"/>
      <c r="C834" s="9"/>
      <c r="D834" s="9"/>
      <c r="E834" s="9"/>
      <c r="F834" s="9"/>
      <c r="G834" s="9"/>
      <c r="H834" s="9"/>
      <c r="I834" s="26"/>
    </row>
    <row r="835" spans="1:9">
      <c r="A835" s="12"/>
      <c r="B835" s="9"/>
      <c r="C835" s="9"/>
      <c r="D835" s="9"/>
      <c r="E835" s="9"/>
      <c r="F835" s="9"/>
      <c r="G835" s="9"/>
      <c r="H835" s="9"/>
      <c r="I835" s="26"/>
    </row>
    <row r="836" spans="1:9">
      <c r="A836" s="12"/>
      <c r="B836" s="9"/>
      <c r="C836" s="9"/>
      <c r="D836" s="9"/>
      <c r="E836" s="9"/>
      <c r="F836" s="9"/>
      <c r="G836" s="9"/>
      <c r="H836" s="9"/>
      <c r="I836" s="26"/>
    </row>
    <row r="837" spans="1:9">
      <c r="A837" s="12"/>
      <c r="B837" s="109"/>
      <c r="C837" s="13"/>
      <c r="D837" s="13"/>
      <c r="E837" s="13"/>
      <c r="F837" s="13"/>
      <c r="G837" s="13"/>
      <c r="H837" s="9"/>
      <c r="I837" s="26"/>
    </row>
    <row r="838" spans="1:9" ht="14.25">
      <c r="A838" s="25"/>
      <c r="B838" s="65"/>
      <c r="C838" s="66"/>
      <c r="D838" s="67"/>
      <c r="E838" s="68"/>
      <c r="F838" s="68"/>
      <c r="G838" s="67"/>
      <c r="H838" s="9"/>
      <c r="I838" s="26"/>
    </row>
    <row r="839" spans="1:9" ht="15" thickBot="1">
      <c r="A839" s="27"/>
      <c r="B839" s="14"/>
      <c r="C839" s="69"/>
      <c r="D839" s="70"/>
      <c r="E839" s="71"/>
      <c r="F839" s="71"/>
      <c r="G839" s="70"/>
      <c r="H839" s="28"/>
      <c r="I839" s="29"/>
    </row>
    <row r="840" spans="1:9">
      <c r="A840" s="441" t="s">
        <v>14</v>
      </c>
      <c r="B840" s="442"/>
      <c r="C840" s="442"/>
      <c r="D840" s="443"/>
      <c r="E840" s="383" t="s">
        <v>12</v>
      </c>
      <c r="F840" s="384"/>
      <c r="G840" s="444" t="s">
        <v>92</v>
      </c>
      <c r="H840" s="445"/>
      <c r="I840" s="446"/>
    </row>
    <row r="841" spans="1:9">
      <c r="A841" s="428" t="s">
        <v>116</v>
      </c>
      <c r="B841" s="429"/>
      <c r="C841" s="429"/>
      <c r="D841" s="430"/>
      <c r="E841" s="388" t="s">
        <v>11</v>
      </c>
      <c r="F841" s="389"/>
      <c r="G841" s="395" t="s">
        <v>9</v>
      </c>
      <c r="H841" s="395"/>
      <c r="I841" s="396"/>
    </row>
    <row r="842" spans="1:9">
      <c r="A842" s="431"/>
      <c r="B842" s="432"/>
      <c r="C842" s="432"/>
      <c r="D842" s="433"/>
      <c r="E842" s="388" t="s">
        <v>10</v>
      </c>
      <c r="F842" s="389"/>
      <c r="G842" s="395" t="s">
        <v>6</v>
      </c>
      <c r="H842" s="395"/>
      <c r="I842" s="396"/>
    </row>
    <row r="843" spans="1:9" ht="13.5" thickBot="1">
      <c r="A843" s="431"/>
      <c r="B843" s="432"/>
      <c r="C843" s="432"/>
      <c r="D843" s="433"/>
      <c r="E843" s="16" t="s">
        <v>13</v>
      </c>
      <c r="F843" s="395" t="s">
        <v>7</v>
      </c>
      <c r="G843" s="395"/>
      <c r="H843" s="488"/>
      <c r="I843" s="489"/>
    </row>
    <row r="844" spans="1:9" ht="24">
      <c r="A844" s="431"/>
      <c r="B844" s="432"/>
      <c r="C844" s="432"/>
      <c r="D844" s="433"/>
      <c r="E844" s="17" t="s">
        <v>8</v>
      </c>
      <c r="F844" s="397" t="s">
        <v>117</v>
      </c>
      <c r="G844" s="454"/>
      <c r="H844" s="99" t="s">
        <v>32</v>
      </c>
      <c r="I844" s="344" t="s">
        <v>538</v>
      </c>
    </row>
    <row r="845" spans="1:9" ht="13.5" thickBot="1">
      <c r="A845" s="434"/>
      <c r="B845" s="435"/>
      <c r="C845" s="435"/>
      <c r="D845" s="436"/>
      <c r="E845" s="485"/>
      <c r="F845" s="486"/>
      <c r="G845" s="487"/>
      <c r="H845" s="51" t="s">
        <v>81</v>
      </c>
      <c r="I845" s="288">
        <v>62</v>
      </c>
    </row>
    <row r="854" spans="1:9" ht="13.5" thickBot="1">
      <c r="B854" s="321"/>
      <c r="C854" s="310"/>
    </row>
    <row r="855" spans="1:9" ht="18">
      <c r="A855" s="417"/>
      <c r="B855" s="419" t="s">
        <v>4</v>
      </c>
      <c r="C855" s="419"/>
      <c r="D855" s="419"/>
      <c r="E855" s="419"/>
      <c r="F855" s="419"/>
      <c r="G855" s="419"/>
      <c r="H855" s="419"/>
      <c r="I855" s="420"/>
    </row>
    <row r="856" spans="1:9" ht="18.75" thickBot="1">
      <c r="A856" s="418"/>
      <c r="B856" s="421" t="s">
        <v>5</v>
      </c>
      <c r="C856" s="421"/>
      <c r="D856" s="421"/>
      <c r="E856" s="421"/>
      <c r="F856" s="421"/>
      <c r="G856" s="421"/>
      <c r="H856" s="421"/>
      <c r="I856" s="422"/>
    </row>
    <row r="857" spans="1:9" ht="13.5" thickBot="1">
      <c r="A857" s="459"/>
      <c r="B857" s="460"/>
      <c r="C857" s="460"/>
      <c r="D857" s="460"/>
      <c r="E857" s="460"/>
      <c r="F857" s="460"/>
      <c r="G857" s="460"/>
      <c r="H857" s="460"/>
      <c r="I857" s="460"/>
    </row>
    <row r="858" spans="1:9" ht="18.75" thickBot="1">
      <c r="A858" s="457" t="s">
        <v>110</v>
      </c>
      <c r="B858" s="458"/>
      <c r="C858" s="339" t="s">
        <v>539</v>
      </c>
      <c r="D858" s="426" t="s">
        <v>168</v>
      </c>
      <c r="E858" s="426"/>
      <c r="F858" s="426"/>
      <c r="G858" s="426"/>
      <c r="H858" s="426"/>
      <c r="I858" s="427"/>
    </row>
    <row r="859" spans="1:9" ht="18.75" thickBot="1">
      <c r="A859" s="473"/>
      <c r="B859" s="473"/>
      <c r="C859" s="473"/>
      <c r="D859" s="473"/>
      <c r="E859" s="473"/>
      <c r="F859" s="473"/>
      <c r="G859" s="473"/>
      <c r="H859" s="473"/>
      <c r="I859" s="473"/>
    </row>
    <row r="860" spans="1:9" ht="15.75" thickBot="1">
      <c r="A860" s="408" t="s">
        <v>77</v>
      </c>
      <c r="B860" s="409"/>
      <c r="C860" s="409"/>
      <c r="D860" s="409"/>
      <c r="E860" s="409"/>
      <c r="F860" s="409"/>
      <c r="G860" s="409"/>
      <c r="H860" s="409"/>
      <c r="I860" s="410"/>
    </row>
    <row r="861" spans="1:9">
      <c r="A861" s="36" t="s">
        <v>33</v>
      </c>
      <c r="B861" s="37" t="s">
        <v>34</v>
      </c>
      <c r="C861" s="37" t="s">
        <v>78</v>
      </c>
      <c r="D861" s="474" t="s">
        <v>79</v>
      </c>
      <c r="E861" s="475"/>
      <c r="F861" s="475"/>
      <c r="G861" s="475"/>
      <c r="H861" s="475"/>
      <c r="I861" s="476"/>
    </row>
    <row r="862" spans="1:9">
      <c r="A862" s="38" t="s">
        <v>35</v>
      </c>
      <c r="B862" s="39" t="s">
        <v>111</v>
      </c>
      <c r="C862" s="39">
        <v>4</v>
      </c>
      <c r="D862" s="477" t="s">
        <v>477</v>
      </c>
      <c r="E862" s="478"/>
      <c r="F862" s="478"/>
      <c r="G862" s="478"/>
      <c r="H862" s="478"/>
      <c r="I862" s="479"/>
    </row>
    <row r="863" spans="1:9" ht="24.75" thickBot="1">
      <c r="A863" s="40" t="s">
        <v>36</v>
      </c>
      <c r="B863" s="41">
        <v>6.94</v>
      </c>
      <c r="C863" s="42" t="s">
        <v>37</v>
      </c>
      <c r="D863" s="41">
        <v>1</v>
      </c>
      <c r="E863" s="43" t="s">
        <v>38</v>
      </c>
      <c r="F863" s="41"/>
      <c r="G863" s="42" t="s">
        <v>39</v>
      </c>
      <c r="H863" s="41">
        <v>3</v>
      </c>
      <c r="I863" s="7"/>
    </row>
    <row r="864" spans="1:9" ht="34.5" thickBot="1">
      <c r="A864" s="90" t="s">
        <v>40</v>
      </c>
      <c r="B864" s="83" t="s">
        <v>41</v>
      </c>
      <c r="C864" s="289" t="s">
        <v>42</v>
      </c>
      <c r="D864" s="89" t="s">
        <v>43</v>
      </c>
      <c r="E864" s="480" t="s">
        <v>44</v>
      </c>
      <c r="F864" s="481"/>
      <c r="G864" s="481"/>
      <c r="H864" s="481"/>
      <c r="I864" s="482"/>
    </row>
    <row r="865" spans="1:9" ht="15.75">
      <c r="A865" s="76" t="s">
        <v>45</v>
      </c>
      <c r="B865" s="145" t="s">
        <v>52</v>
      </c>
      <c r="C865" s="1"/>
      <c r="D865" s="88"/>
      <c r="E865" s="85" t="s">
        <v>47</v>
      </c>
      <c r="F865" s="78" t="s">
        <v>48</v>
      </c>
      <c r="G865" s="86" t="s">
        <v>49</v>
      </c>
      <c r="H865" s="78"/>
      <c r="I865" s="8"/>
    </row>
    <row r="866" spans="1:9" ht="15.75">
      <c r="A866" s="44" t="s">
        <v>50</v>
      </c>
      <c r="B866" s="46" t="s">
        <v>46</v>
      </c>
      <c r="C866" s="1"/>
      <c r="D866" s="45"/>
      <c r="E866" s="47" t="s">
        <v>166</v>
      </c>
      <c r="F866" s="287" t="s">
        <v>339</v>
      </c>
      <c r="G866" s="287" t="s">
        <v>196</v>
      </c>
      <c r="H866" s="286"/>
      <c r="I866" s="5"/>
    </row>
    <row r="867" spans="1:9" ht="13.5" thickBot="1">
      <c r="A867" s="154" t="s">
        <v>51</v>
      </c>
      <c r="B867" s="152" t="s">
        <v>52</v>
      </c>
      <c r="C867" s="60"/>
      <c r="D867" s="73"/>
      <c r="E867" s="156" t="s">
        <v>84</v>
      </c>
      <c r="F867" s="108" t="s">
        <v>84</v>
      </c>
      <c r="G867" s="108" t="s">
        <v>84</v>
      </c>
      <c r="H867" s="153"/>
      <c r="I867" s="159"/>
    </row>
    <row r="868" spans="1:9" ht="13.5" thickBot="1">
      <c r="A868" s="151" t="s">
        <v>53</v>
      </c>
      <c r="B868" s="81" t="s">
        <v>54</v>
      </c>
      <c r="C868" s="81" t="s">
        <v>55</v>
      </c>
      <c r="D868" s="160" t="s">
        <v>132</v>
      </c>
      <c r="E868" s="157" t="s">
        <v>133</v>
      </c>
      <c r="F868" s="81" t="s">
        <v>102</v>
      </c>
      <c r="G868" s="82" t="s">
        <v>129</v>
      </c>
      <c r="H868" s="155"/>
      <c r="I868" s="161" t="s">
        <v>60</v>
      </c>
    </row>
    <row r="869" spans="1:9">
      <c r="A869" s="76" t="s">
        <v>25</v>
      </c>
      <c r="B869" s="75"/>
      <c r="C869" s="103">
        <v>7</v>
      </c>
      <c r="D869" s="242">
        <v>3</v>
      </c>
      <c r="E869" s="291">
        <v>1</v>
      </c>
      <c r="F869" s="103">
        <v>3</v>
      </c>
      <c r="G869" s="103"/>
      <c r="H869" s="75"/>
      <c r="I869" s="302"/>
    </row>
    <row r="870" spans="1:9">
      <c r="A870" s="44" t="s">
        <v>61</v>
      </c>
      <c r="B870" s="18"/>
      <c r="C870" s="284" t="s">
        <v>457</v>
      </c>
      <c r="D870" s="107" t="s">
        <v>87</v>
      </c>
      <c r="E870" s="292" t="s">
        <v>229</v>
      </c>
      <c r="F870" s="284" t="s">
        <v>199</v>
      </c>
      <c r="G870" s="18"/>
      <c r="H870" s="18"/>
      <c r="I870" s="176"/>
    </row>
    <row r="871" spans="1:9" ht="13.5" thickBot="1">
      <c r="A871" s="52" t="s">
        <v>27</v>
      </c>
      <c r="B871" s="49"/>
      <c r="C871" s="120" t="s">
        <v>84</v>
      </c>
      <c r="D871" s="107" t="s">
        <v>84</v>
      </c>
      <c r="E871" s="285" t="s">
        <v>84</v>
      </c>
      <c r="F871" s="120" t="s">
        <v>84</v>
      </c>
      <c r="G871" s="49"/>
      <c r="H871" s="49"/>
      <c r="I871" s="303"/>
    </row>
    <row r="872" spans="1:9" ht="13.5" thickBot="1">
      <c r="A872" s="93" t="s">
        <v>80</v>
      </c>
      <c r="B872" s="82" t="s">
        <v>62</v>
      </c>
      <c r="C872" s="82" t="s">
        <v>63</v>
      </c>
      <c r="D872" s="490" t="s">
        <v>64</v>
      </c>
      <c r="E872" s="484"/>
      <c r="F872" s="82" t="s">
        <v>65</v>
      </c>
      <c r="G872" s="82" t="s">
        <v>180</v>
      </c>
      <c r="H872" s="95"/>
      <c r="I872" s="96"/>
    </row>
    <row r="873" spans="1:9">
      <c r="A873" s="91" t="s">
        <v>25</v>
      </c>
      <c r="B873" s="104">
        <v>1</v>
      </c>
      <c r="C873" s="104">
        <v>2</v>
      </c>
      <c r="D873" s="461">
        <v>2</v>
      </c>
      <c r="E873" s="462"/>
      <c r="F873" s="103">
        <v>2</v>
      </c>
      <c r="G873" s="103">
        <v>1</v>
      </c>
      <c r="H873" s="2"/>
      <c r="I873" s="2"/>
    </row>
    <row r="874" spans="1:9">
      <c r="A874" s="54" t="s">
        <v>66</v>
      </c>
      <c r="B874" s="284" t="s">
        <v>266</v>
      </c>
      <c r="C874" s="284" t="s">
        <v>172</v>
      </c>
      <c r="D874" s="463" t="s">
        <v>190</v>
      </c>
      <c r="E874" s="464"/>
      <c r="F874" s="284" t="s">
        <v>114</v>
      </c>
      <c r="G874" s="284" t="s">
        <v>214</v>
      </c>
      <c r="H874" s="1"/>
      <c r="I874" s="1"/>
    </row>
    <row r="875" spans="1:9">
      <c r="A875" s="55" t="s">
        <v>27</v>
      </c>
      <c r="B875" s="107" t="s">
        <v>120</v>
      </c>
      <c r="C875" s="284" t="s">
        <v>120</v>
      </c>
      <c r="D875" s="290" t="s">
        <v>67</v>
      </c>
      <c r="E875" s="290" t="s">
        <v>68</v>
      </c>
      <c r="F875" s="284" t="s">
        <v>84</v>
      </c>
      <c r="G875" s="284" t="s">
        <v>120</v>
      </c>
      <c r="H875" s="1"/>
      <c r="I875" s="1"/>
    </row>
    <row r="876" spans="1:9" ht="13.5" thickBot="1">
      <c r="A876" s="57"/>
      <c r="B876" s="58"/>
      <c r="C876" s="59"/>
      <c r="D876" s="108" t="s">
        <v>46</v>
      </c>
      <c r="E876" s="59"/>
      <c r="F876" s="60"/>
      <c r="G876" s="60"/>
      <c r="H876" s="73"/>
      <c r="I876" s="73"/>
    </row>
    <row r="877" spans="1:9">
      <c r="A877" s="465" t="s">
        <v>69</v>
      </c>
      <c r="B877" s="10" t="s">
        <v>70</v>
      </c>
      <c r="C877" s="10" t="s">
        <v>71</v>
      </c>
      <c r="D877" s="467" t="s">
        <v>72</v>
      </c>
      <c r="E877" s="10" t="s">
        <v>73</v>
      </c>
      <c r="F877" s="10" t="s">
        <v>74</v>
      </c>
      <c r="G877" s="3"/>
      <c r="H877" s="3"/>
      <c r="I877" s="4"/>
    </row>
    <row r="878" spans="1:9" ht="13.5" thickBot="1">
      <c r="A878" s="466"/>
      <c r="C878" s="102" t="s">
        <v>52</v>
      </c>
      <c r="D878" s="468"/>
      <c r="E878" s="102" t="s">
        <v>52</v>
      </c>
      <c r="F878" s="6"/>
      <c r="G878" s="6"/>
      <c r="H878" s="6"/>
      <c r="I878" s="7"/>
    </row>
    <row r="879" spans="1:9" ht="13.5" thickBot="1">
      <c r="A879" s="469"/>
      <c r="B879" s="469"/>
      <c r="C879" s="469"/>
      <c r="D879" s="469"/>
      <c r="E879" s="469"/>
      <c r="F879" s="469"/>
      <c r="G879" s="469"/>
      <c r="H879" s="469"/>
      <c r="I879" s="469"/>
    </row>
    <row r="880" spans="1:9" ht="13.5" thickBot="1">
      <c r="A880" s="470" t="s">
        <v>75</v>
      </c>
      <c r="B880" s="471"/>
      <c r="C880" s="471"/>
      <c r="D880" s="471"/>
      <c r="E880" s="471"/>
      <c r="F880" s="471"/>
      <c r="G880" s="471"/>
      <c r="H880" s="471"/>
      <c r="I880" s="472"/>
    </row>
    <row r="881" spans="1:9">
      <c r="A881" s="61"/>
      <c r="B881" s="11"/>
      <c r="C881" s="11"/>
      <c r="D881" s="11"/>
      <c r="E881" s="11"/>
      <c r="F881" s="11"/>
      <c r="G881" s="11"/>
      <c r="H881" s="98"/>
      <c r="I881" s="24"/>
    </row>
    <row r="882" spans="1:9">
      <c r="A882" s="62"/>
      <c r="B882" s="13"/>
      <c r="C882" s="13"/>
      <c r="D882" s="13"/>
      <c r="E882" s="13"/>
      <c r="F882" s="13"/>
      <c r="G882" s="13"/>
      <c r="H882" s="97"/>
      <c r="I882" s="26"/>
    </row>
    <row r="883" spans="1:9">
      <c r="A883" s="62"/>
      <c r="B883" s="13"/>
      <c r="C883" s="13"/>
      <c r="D883" s="13"/>
      <c r="E883" s="13"/>
      <c r="F883" s="13"/>
      <c r="G883" s="13"/>
      <c r="H883" s="97"/>
      <c r="I883" s="26"/>
    </row>
    <row r="884" spans="1:9">
      <c r="A884" s="12"/>
      <c r="B884" s="13"/>
      <c r="C884" s="13"/>
      <c r="D884" s="13"/>
      <c r="E884" s="109"/>
      <c r="F884" s="63"/>
      <c r="G884" s="63"/>
      <c r="H884" s="9"/>
      <c r="I884" s="26"/>
    </row>
    <row r="885" spans="1:9">
      <c r="A885" s="12"/>
      <c r="B885" s="13"/>
      <c r="C885" s="13"/>
      <c r="D885" s="13"/>
      <c r="E885" s="9"/>
      <c r="F885" s="9"/>
      <c r="G885" s="9"/>
      <c r="H885" s="9"/>
      <c r="I885" s="26"/>
    </row>
    <row r="886" spans="1:9">
      <c r="A886" s="12"/>
      <c r="B886" s="13"/>
      <c r="C886" s="13"/>
      <c r="D886" s="13"/>
      <c r="E886" s="9"/>
      <c r="F886" s="9"/>
      <c r="G886" s="9"/>
      <c r="H886" s="9"/>
      <c r="I886" s="26"/>
    </row>
    <row r="887" spans="1:9">
      <c r="A887" s="12"/>
      <c r="B887" s="13"/>
      <c r="C887" s="13"/>
      <c r="D887" s="13"/>
      <c r="E887" s="9"/>
      <c r="F887" s="9"/>
      <c r="G887" s="9"/>
      <c r="H887" s="9"/>
      <c r="I887" s="26"/>
    </row>
    <row r="888" spans="1:9">
      <c r="A888" s="25"/>
      <c r="B888" s="9"/>
      <c r="C888" s="9"/>
      <c r="D888" s="9"/>
      <c r="E888" s="9"/>
      <c r="F888" s="9"/>
      <c r="G888" s="9"/>
      <c r="H888" s="9"/>
      <c r="I888" s="26"/>
    </row>
    <row r="889" spans="1:9">
      <c r="A889" s="64"/>
      <c r="B889" s="13"/>
      <c r="C889" s="13"/>
      <c r="D889" s="13"/>
      <c r="E889" s="9"/>
      <c r="F889" s="9"/>
      <c r="G889" s="9"/>
      <c r="H889" s="9"/>
      <c r="I889" s="26"/>
    </row>
    <row r="890" spans="1:9">
      <c r="A890" s="12"/>
      <c r="B890" s="13"/>
      <c r="C890" s="13"/>
      <c r="D890" s="13"/>
      <c r="E890" s="9"/>
      <c r="F890" s="9"/>
      <c r="G890" s="9"/>
      <c r="H890" s="9"/>
      <c r="I890" s="26"/>
    </row>
    <row r="891" spans="1:9">
      <c r="A891" s="12"/>
      <c r="B891" s="13"/>
      <c r="C891" s="13"/>
      <c r="D891" s="13"/>
      <c r="E891" s="9"/>
      <c r="F891" s="9"/>
      <c r="G891" s="9"/>
      <c r="H891" s="9"/>
      <c r="I891" s="26"/>
    </row>
    <row r="892" spans="1:9">
      <c r="A892" s="12"/>
      <c r="B892" s="13"/>
      <c r="C892" s="13"/>
      <c r="D892" s="13"/>
      <c r="E892" s="9"/>
      <c r="F892" s="9"/>
      <c r="G892" s="9"/>
      <c r="H892" s="9"/>
      <c r="I892" s="26"/>
    </row>
    <row r="893" spans="1:9">
      <c r="A893" s="12"/>
      <c r="B893" s="9"/>
      <c r="C893" s="9"/>
      <c r="D893" s="9"/>
      <c r="E893" s="9"/>
      <c r="F893" s="9"/>
      <c r="G893" s="9"/>
      <c r="H893" s="9"/>
      <c r="I893" s="26"/>
    </row>
    <row r="894" spans="1:9">
      <c r="A894" s="12"/>
      <c r="B894" s="9"/>
      <c r="C894" s="9"/>
      <c r="D894" s="9"/>
      <c r="E894" s="9"/>
      <c r="F894" s="9"/>
      <c r="G894" s="9"/>
      <c r="H894" s="9"/>
      <c r="I894" s="26"/>
    </row>
    <row r="895" spans="1:9">
      <c r="A895" s="12"/>
      <c r="B895" s="9"/>
      <c r="C895" s="9"/>
      <c r="D895" s="9"/>
      <c r="E895" s="9"/>
      <c r="F895" s="9"/>
      <c r="G895" s="9"/>
      <c r="H895" s="9"/>
      <c r="I895" s="26"/>
    </row>
    <row r="896" spans="1:9">
      <c r="A896" s="12"/>
      <c r="B896" s="9"/>
      <c r="C896" s="9"/>
      <c r="D896" s="9"/>
      <c r="E896" s="9"/>
      <c r="F896" s="9"/>
      <c r="G896" s="9"/>
      <c r="H896" s="9"/>
      <c r="I896" s="26"/>
    </row>
    <row r="897" spans="1:9">
      <c r="A897" s="12"/>
      <c r="B897" s="9"/>
      <c r="C897" s="9"/>
      <c r="D897" s="9"/>
      <c r="E897" s="9"/>
      <c r="F897" s="9"/>
      <c r="G897" s="9"/>
      <c r="H897" s="9"/>
      <c r="I897" s="26"/>
    </row>
    <row r="898" spans="1:9">
      <c r="A898" s="12"/>
      <c r="B898" s="109"/>
      <c r="C898" s="13"/>
      <c r="D898" s="13"/>
      <c r="E898" s="13"/>
      <c r="F898" s="13"/>
      <c r="G898" s="13"/>
      <c r="H898" s="9"/>
      <c r="I898" s="26"/>
    </row>
    <row r="899" spans="1:9" ht="14.25">
      <c r="A899" s="25"/>
      <c r="B899" s="65"/>
      <c r="C899" s="66"/>
      <c r="D899" s="67"/>
      <c r="E899" s="68"/>
      <c r="F899" s="68"/>
      <c r="G899" s="67"/>
      <c r="H899" s="9"/>
      <c r="I899" s="26"/>
    </row>
    <row r="900" spans="1:9" ht="15" thickBot="1">
      <c r="A900" s="27"/>
      <c r="B900" s="14"/>
      <c r="C900" s="69"/>
      <c r="D900" s="70"/>
      <c r="E900" s="71"/>
      <c r="F900" s="71"/>
      <c r="G900" s="70"/>
      <c r="H900" s="28"/>
      <c r="I900" s="29"/>
    </row>
    <row r="901" spans="1:9">
      <c r="A901" s="441" t="s">
        <v>14</v>
      </c>
      <c r="B901" s="442"/>
      <c r="C901" s="442"/>
      <c r="D901" s="443"/>
      <c r="E901" s="383" t="s">
        <v>12</v>
      </c>
      <c r="F901" s="384"/>
      <c r="G901" s="444" t="s">
        <v>92</v>
      </c>
      <c r="H901" s="445"/>
      <c r="I901" s="446"/>
    </row>
    <row r="902" spans="1:9">
      <c r="A902" s="428" t="s">
        <v>116</v>
      </c>
      <c r="B902" s="429"/>
      <c r="C902" s="429"/>
      <c r="D902" s="430"/>
      <c r="E902" s="388" t="s">
        <v>11</v>
      </c>
      <c r="F902" s="389"/>
      <c r="G902" s="395" t="s">
        <v>9</v>
      </c>
      <c r="H902" s="395"/>
      <c r="I902" s="396"/>
    </row>
    <row r="903" spans="1:9">
      <c r="A903" s="431"/>
      <c r="B903" s="432"/>
      <c r="C903" s="432"/>
      <c r="D903" s="433"/>
      <c r="E903" s="388" t="s">
        <v>10</v>
      </c>
      <c r="F903" s="389"/>
      <c r="G903" s="395" t="s">
        <v>6</v>
      </c>
      <c r="H903" s="395"/>
      <c r="I903" s="396"/>
    </row>
    <row r="904" spans="1:9" ht="13.5" thickBot="1">
      <c r="A904" s="431"/>
      <c r="B904" s="432"/>
      <c r="C904" s="432"/>
      <c r="D904" s="433"/>
      <c r="E904" s="16" t="s">
        <v>13</v>
      </c>
      <c r="F904" s="395" t="s">
        <v>7</v>
      </c>
      <c r="G904" s="395"/>
      <c r="H904" s="488"/>
      <c r="I904" s="489"/>
    </row>
    <row r="905" spans="1:9" ht="24">
      <c r="A905" s="431"/>
      <c r="B905" s="432"/>
      <c r="C905" s="432"/>
      <c r="D905" s="433"/>
      <c r="E905" s="17" t="s">
        <v>8</v>
      </c>
      <c r="F905" s="397" t="s">
        <v>117</v>
      </c>
      <c r="G905" s="454"/>
      <c r="H905" s="99" t="s">
        <v>32</v>
      </c>
      <c r="I905" s="344" t="s">
        <v>539</v>
      </c>
    </row>
    <row r="906" spans="1:9" ht="13.5" thickBot="1">
      <c r="A906" s="434"/>
      <c r="B906" s="435"/>
      <c r="C906" s="435"/>
      <c r="D906" s="436"/>
      <c r="E906" s="485"/>
      <c r="F906" s="486"/>
      <c r="G906" s="487"/>
      <c r="H906" s="51" t="s">
        <v>81</v>
      </c>
      <c r="I906" s="288">
        <v>63</v>
      </c>
    </row>
    <row r="915" spans="1:9" ht="13.5" thickBot="1">
      <c r="B915" s="321"/>
      <c r="C915" s="310"/>
    </row>
    <row r="916" spans="1:9" ht="18">
      <c r="A916" s="417"/>
      <c r="B916" s="419" t="s">
        <v>4</v>
      </c>
      <c r="C916" s="419"/>
      <c r="D916" s="419"/>
      <c r="E916" s="419"/>
      <c r="F916" s="419"/>
      <c r="G916" s="419"/>
      <c r="H916" s="419"/>
      <c r="I916" s="420"/>
    </row>
    <row r="917" spans="1:9" ht="18.75" thickBot="1">
      <c r="A917" s="418"/>
      <c r="B917" s="421" t="s">
        <v>5</v>
      </c>
      <c r="C917" s="421"/>
      <c r="D917" s="421"/>
      <c r="E917" s="421"/>
      <c r="F917" s="421"/>
      <c r="G917" s="421"/>
      <c r="H917" s="421"/>
      <c r="I917" s="422"/>
    </row>
    <row r="918" spans="1:9" ht="13.5" thickBot="1">
      <c r="A918" s="459"/>
      <c r="B918" s="460"/>
      <c r="C918" s="460"/>
      <c r="D918" s="460"/>
      <c r="E918" s="460"/>
      <c r="F918" s="460"/>
      <c r="G918" s="460"/>
      <c r="H918" s="460"/>
      <c r="I918" s="460"/>
    </row>
    <row r="919" spans="1:9" ht="18.75" thickBot="1">
      <c r="A919" s="457" t="s">
        <v>110</v>
      </c>
      <c r="B919" s="458"/>
      <c r="C919" s="339" t="s">
        <v>540</v>
      </c>
      <c r="D919" s="426" t="s">
        <v>168</v>
      </c>
      <c r="E919" s="426"/>
      <c r="F919" s="426"/>
      <c r="G919" s="426"/>
      <c r="H919" s="426"/>
      <c r="I919" s="427"/>
    </row>
    <row r="920" spans="1:9" ht="18.75" thickBot="1">
      <c r="A920" s="473"/>
      <c r="B920" s="473"/>
      <c r="C920" s="473"/>
      <c r="D920" s="473"/>
      <c r="E920" s="473"/>
      <c r="F920" s="473"/>
      <c r="G920" s="473"/>
      <c r="H920" s="473"/>
      <c r="I920" s="473"/>
    </row>
    <row r="921" spans="1:9" ht="15.75" thickBot="1">
      <c r="A921" s="408" t="s">
        <v>77</v>
      </c>
      <c r="B921" s="409"/>
      <c r="C921" s="409"/>
      <c r="D921" s="409"/>
      <c r="E921" s="409"/>
      <c r="F921" s="409"/>
      <c r="G921" s="409"/>
      <c r="H921" s="409"/>
      <c r="I921" s="410"/>
    </row>
    <row r="922" spans="1:9">
      <c r="A922" s="36" t="s">
        <v>33</v>
      </c>
      <c r="B922" s="37" t="s">
        <v>34</v>
      </c>
      <c r="C922" s="37" t="s">
        <v>78</v>
      </c>
      <c r="D922" s="474" t="s">
        <v>79</v>
      </c>
      <c r="E922" s="475"/>
      <c r="F922" s="475"/>
      <c r="G922" s="475"/>
      <c r="H922" s="475"/>
      <c r="I922" s="476"/>
    </row>
    <row r="923" spans="1:9">
      <c r="A923" s="38" t="s">
        <v>35</v>
      </c>
      <c r="B923" s="39" t="s">
        <v>111</v>
      </c>
      <c r="C923" s="39">
        <v>4</v>
      </c>
      <c r="D923" s="477" t="s">
        <v>478</v>
      </c>
      <c r="E923" s="478"/>
      <c r="F923" s="478"/>
      <c r="G923" s="478"/>
      <c r="H923" s="478"/>
      <c r="I923" s="479"/>
    </row>
    <row r="924" spans="1:9" ht="24.75" thickBot="1">
      <c r="A924" s="40" t="s">
        <v>36</v>
      </c>
      <c r="B924" s="41">
        <v>53.34</v>
      </c>
      <c r="C924" s="42" t="s">
        <v>37</v>
      </c>
      <c r="D924" s="41">
        <v>3</v>
      </c>
      <c r="E924" s="43" t="s">
        <v>38</v>
      </c>
      <c r="F924" s="41">
        <v>6</v>
      </c>
      <c r="G924" s="42" t="s">
        <v>39</v>
      </c>
      <c r="H924" s="41">
        <v>3</v>
      </c>
      <c r="I924" s="7"/>
    </row>
    <row r="925" spans="1:9" ht="34.5" thickBot="1">
      <c r="A925" s="90" t="s">
        <v>40</v>
      </c>
      <c r="B925" s="83" t="s">
        <v>41</v>
      </c>
      <c r="C925" s="289" t="s">
        <v>42</v>
      </c>
      <c r="D925" s="89" t="s">
        <v>43</v>
      </c>
      <c r="E925" s="480" t="s">
        <v>44</v>
      </c>
      <c r="F925" s="481"/>
      <c r="G925" s="481"/>
      <c r="H925" s="481"/>
      <c r="I925" s="482"/>
    </row>
    <row r="926" spans="1:9" ht="15.75">
      <c r="A926" s="76" t="s">
        <v>45</v>
      </c>
      <c r="B926" s="145" t="s">
        <v>52</v>
      </c>
      <c r="C926" s="1"/>
      <c r="D926" s="88"/>
      <c r="E926" s="85" t="s">
        <v>47</v>
      </c>
      <c r="F926" s="78" t="s">
        <v>48</v>
      </c>
      <c r="G926" s="86" t="s">
        <v>49</v>
      </c>
      <c r="H926" s="78"/>
      <c r="I926" s="8"/>
    </row>
    <row r="927" spans="1:9" ht="15.75">
      <c r="A927" s="44" t="s">
        <v>50</v>
      </c>
      <c r="B927" s="46" t="s">
        <v>46</v>
      </c>
      <c r="C927" s="1"/>
      <c r="D927" s="45"/>
      <c r="E927" s="47" t="s">
        <v>166</v>
      </c>
      <c r="F927" s="287" t="s">
        <v>339</v>
      </c>
      <c r="G927" s="287" t="s">
        <v>196</v>
      </c>
      <c r="H927" s="286"/>
      <c r="I927" s="5"/>
    </row>
    <row r="928" spans="1:9" ht="13.5" thickBot="1">
      <c r="A928" s="154" t="s">
        <v>51</v>
      </c>
      <c r="B928" s="152" t="s">
        <v>52</v>
      </c>
      <c r="C928" s="60"/>
      <c r="D928" s="73"/>
      <c r="E928" s="156" t="s">
        <v>84</v>
      </c>
      <c r="F928" s="108" t="s">
        <v>84</v>
      </c>
      <c r="G928" s="108" t="s">
        <v>84</v>
      </c>
      <c r="H928" s="153"/>
      <c r="I928" s="159"/>
    </row>
    <row r="929" spans="1:9" ht="13.5" thickBot="1">
      <c r="A929" s="151" t="s">
        <v>53</v>
      </c>
      <c r="B929" s="81" t="s">
        <v>54</v>
      </c>
      <c r="C929" s="81" t="s">
        <v>55</v>
      </c>
      <c r="D929" s="160" t="s">
        <v>132</v>
      </c>
      <c r="E929" s="157" t="s">
        <v>133</v>
      </c>
      <c r="F929" s="81" t="s">
        <v>102</v>
      </c>
      <c r="G929" s="82" t="s">
        <v>129</v>
      </c>
      <c r="H929" s="155"/>
      <c r="I929" s="161" t="s">
        <v>60</v>
      </c>
    </row>
    <row r="930" spans="1:9">
      <c r="A930" s="76" t="s">
        <v>25</v>
      </c>
      <c r="B930" s="75"/>
      <c r="C930" s="103">
        <v>28</v>
      </c>
      <c r="D930" s="242">
        <v>10</v>
      </c>
      <c r="E930" s="291">
        <v>2</v>
      </c>
      <c r="F930" s="103">
        <v>4</v>
      </c>
      <c r="G930" s="103">
        <v>1</v>
      </c>
      <c r="H930" s="103"/>
      <c r="I930" s="302"/>
    </row>
    <row r="931" spans="1:9">
      <c r="A931" s="44" t="s">
        <v>61</v>
      </c>
      <c r="B931" s="18"/>
      <c r="C931" s="284" t="s">
        <v>457</v>
      </c>
      <c r="D931" s="107" t="s">
        <v>87</v>
      </c>
      <c r="E931" s="292" t="s">
        <v>229</v>
      </c>
      <c r="F931" s="284" t="s">
        <v>199</v>
      </c>
      <c r="G931" s="284" t="s">
        <v>130</v>
      </c>
      <c r="H931" s="284"/>
      <c r="I931" s="176"/>
    </row>
    <row r="932" spans="1:9" ht="13.5" thickBot="1">
      <c r="A932" s="52" t="s">
        <v>27</v>
      </c>
      <c r="B932" s="49"/>
      <c r="C932" s="120" t="s">
        <v>84</v>
      </c>
      <c r="D932" s="107" t="s">
        <v>84</v>
      </c>
      <c r="E932" s="285" t="s">
        <v>84</v>
      </c>
      <c r="F932" s="120" t="s">
        <v>84</v>
      </c>
      <c r="G932" s="120" t="s">
        <v>84</v>
      </c>
      <c r="H932" s="120"/>
      <c r="I932" s="303"/>
    </row>
    <row r="933" spans="1:9" ht="13.5" thickBot="1">
      <c r="A933" s="93" t="s">
        <v>80</v>
      </c>
      <c r="B933" s="82" t="s">
        <v>62</v>
      </c>
      <c r="C933" s="82" t="s">
        <v>63</v>
      </c>
      <c r="D933" s="490" t="s">
        <v>64</v>
      </c>
      <c r="E933" s="484"/>
      <c r="F933" s="82" t="s">
        <v>65</v>
      </c>
      <c r="G933" s="82" t="s">
        <v>180</v>
      </c>
      <c r="H933" s="95"/>
      <c r="I933" s="96"/>
    </row>
    <row r="934" spans="1:9">
      <c r="A934" s="91" t="s">
        <v>25</v>
      </c>
      <c r="B934" s="104">
        <v>2</v>
      </c>
      <c r="C934" s="104">
        <v>2</v>
      </c>
      <c r="D934" s="461">
        <v>7</v>
      </c>
      <c r="E934" s="462"/>
      <c r="F934" s="103">
        <v>2</v>
      </c>
      <c r="G934" s="103">
        <v>1</v>
      </c>
      <c r="H934" s="2"/>
      <c r="I934" s="2"/>
    </row>
    <row r="935" spans="1:9">
      <c r="A935" s="54" t="s">
        <v>66</v>
      </c>
      <c r="B935" s="284" t="s">
        <v>266</v>
      </c>
      <c r="C935" s="284" t="s">
        <v>172</v>
      </c>
      <c r="D935" s="463" t="s">
        <v>190</v>
      </c>
      <c r="E935" s="464"/>
      <c r="F935" s="284" t="s">
        <v>114</v>
      </c>
      <c r="G935" s="284" t="s">
        <v>214</v>
      </c>
      <c r="H935" s="1"/>
      <c r="I935" s="1"/>
    </row>
    <row r="936" spans="1:9">
      <c r="A936" s="55" t="s">
        <v>27</v>
      </c>
      <c r="B936" s="107" t="s">
        <v>120</v>
      </c>
      <c r="C936" s="284" t="s">
        <v>120</v>
      </c>
      <c r="D936" s="290" t="s">
        <v>67</v>
      </c>
      <c r="E936" s="290" t="s">
        <v>68</v>
      </c>
      <c r="F936" s="284" t="s">
        <v>84</v>
      </c>
      <c r="G936" s="284" t="s">
        <v>120</v>
      </c>
      <c r="H936" s="1"/>
      <c r="I936" s="1"/>
    </row>
    <row r="937" spans="1:9" ht="13.5" thickBot="1">
      <c r="A937" s="57"/>
      <c r="B937" s="58"/>
      <c r="C937" s="59"/>
      <c r="D937" s="108">
        <v>4</v>
      </c>
      <c r="E937" s="59">
        <v>3</v>
      </c>
      <c r="F937" s="60"/>
      <c r="G937" s="60"/>
      <c r="H937" s="73"/>
      <c r="I937" s="73"/>
    </row>
    <row r="938" spans="1:9">
      <c r="A938" s="465" t="s">
        <v>69</v>
      </c>
      <c r="B938" s="10" t="s">
        <v>70</v>
      </c>
      <c r="C938" s="10" t="s">
        <v>71</v>
      </c>
      <c r="D938" s="467" t="s">
        <v>72</v>
      </c>
      <c r="E938" s="10" t="s">
        <v>73</v>
      </c>
      <c r="F938" s="10" t="s">
        <v>74</v>
      </c>
      <c r="G938" s="3"/>
      <c r="H938" s="3"/>
      <c r="I938" s="4"/>
    </row>
    <row r="939" spans="1:9" ht="13.5" thickBot="1">
      <c r="A939" s="466"/>
      <c r="C939" s="102" t="s">
        <v>52</v>
      </c>
      <c r="D939" s="468"/>
      <c r="E939" s="102" t="s">
        <v>52</v>
      </c>
      <c r="F939" s="6"/>
      <c r="G939" s="6"/>
      <c r="H939" s="6"/>
      <c r="I939" s="7"/>
    </row>
    <row r="940" spans="1:9" ht="13.5" thickBot="1">
      <c r="A940" s="469"/>
      <c r="B940" s="469"/>
      <c r="C940" s="469"/>
      <c r="D940" s="469"/>
      <c r="E940" s="469"/>
      <c r="F940" s="469"/>
      <c r="G940" s="469"/>
      <c r="H940" s="469"/>
      <c r="I940" s="469"/>
    </row>
    <row r="941" spans="1:9" ht="13.5" thickBot="1">
      <c r="A941" s="470" t="s">
        <v>75</v>
      </c>
      <c r="B941" s="471"/>
      <c r="C941" s="471"/>
      <c r="D941" s="471"/>
      <c r="E941" s="471"/>
      <c r="F941" s="471"/>
      <c r="G941" s="471"/>
      <c r="H941" s="471"/>
      <c r="I941" s="472"/>
    </row>
    <row r="942" spans="1:9">
      <c r="A942" s="61"/>
      <c r="B942" s="11"/>
      <c r="C942" s="11"/>
      <c r="D942" s="11"/>
      <c r="E942" s="11"/>
      <c r="F942" s="11"/>
      <c r="G942" s="11"/>
      <c r="H942" s="98"/>
      <c r="I942" s="24"/>
    </row>
    <row r="943" spans="1:9">
      <c r="A943" s="62"/>
      <c r="B943" s="13"/>
      <c r="C943" s="13"/>
      <c r="D943" s="13"/>
      <c r="E943" s="13"/>
      <c r="F943" s="13"/>
      <c r="G943" s="13"/>
      <c r="H943" s="97"/>
      <c r="I943" s="26"/>
    </row>
    <row r="944" spans="1:9">
      <c r="A944" s="62"/>
      <c r="B944" s="13"/>
      <c r="C944" s="13"/>
      <c r="D944" s="13"/>
      <c r="E944" s="13"/>
      <c r="F944" s="13"/>
      <c r="G944" s="13"/>
      <c r="H944" s="97"/>
      <c r="I944" s="26"/>
    </row>
    <row r="945" spans="1:9">
      <c r="A945" s="12"/>
      <c r="B945" s="13"/>
      <c r="C945" s="13"/>
      <c r="D945" s="13"/>
      <c r="E945" s="109"/>
      <c r="F945" s="63"/>
      <c r="G945" s="63"/>
      <c r="H945" s="9"/>
      <c r="I945" s="26"/>
    </row>
    <row r="946" spans="1:9">
      <c r="A946" s="12"/>
      <c r="B946" s="13"/>
      <c r="C946" s="13"/>
      <c r="D946" s="13"/>
      <c r="E946" s="9"/>
      <c r="F946" s="9"/>
      <c r="G946" s="9"/>
      <c r="H946" s="9"/>
      <c r="I946" s="26"/>
    </row>
    <row r="947" spans="1:9">
      <c r="A947" s="12"/>
      <c r="B947" s="13"/>
      <c r="C947" s="13"/>
      <c r="D947" s="13"/>
      <c r="E947" s="9"/>
      <c r="F947" s="9"/>
      <c r="G947" s="9"/>
      <c r="H947" s="9"/>
      <c r="I947" s="26"/>
    </row>
    <row r="948" spans="1:9">
      <c r="A948" s="12"/>
      <c r="B948" s="13"/>
      <c r="C948" s="13"/>
      <c r="D948" s="13"/>
      <c r="E948" s="9"/>
      <c r="F948" s="322"/>
      <c r="G948" s="9"/>
      <c r="H948" s="9"/>
      <c r="I948" s="26"/>
    </row>
    <row r="949" spans="1:9">
      <c r="A949" s="25"/>
      <c r="B949" s="9"/>
      <c r="C949" s="9"/>
      <c r="D949" s="9"/>
      <c r="E949" s="9"/>
      <c r="F949" s="9"/>
      <c r="G949" s="9"/>
      <c r="H949" s="9"/>
      <c r="I949" s="26"/>
    </row>
    <row r="950" spans="1:9">
      <c r="A950" s="64"/>
      <c r="B950" s="13"/>
      <c r="C950" s="13"/>
      <c r="D950" s="13"/>
      <c r="E950" s="9"/>
      <c r="F950" s="9"/>
      <c r="G950" s="9"/>
      <c r="H950" s="9"/>
      <c r="I950" s="26"/>
    </row>
    <row r="951" spans="1:9">
      <c r="A951" s="12"/>
      <c r="B951" s="13"/>
      <c r="C951" s="13"/>
      <c r="D951" s="13"/>
      <c r="E951" s="9"/>
      <c r="F951" s="9"/>
      <c r="G951" s="9"/>
      <c r="H951" s="9"/>
      <c r="I951" s="26"/>
    </row>
    <row r="952" spans="1:9">
      <c r="A952" s="12"/>
      <c r="B952" s="13"/>
      <c r="C952" s="13"/>
      <c r="D952" s="13"/>
      <c r="E952" s="9"/>
      <c r="F952" s="9"/>
      <c r="G952" s="9"/>
      <c r="H952" s="9"/>
      <c r="I952" s="26"/>
    </row>
    <row r="953" spans="1:9">
      <c r="A953" s="12"/>
      <c r="B953" s="13"/>
      <c r="C953" s="13"/>
      <c r="D953" s="13"/>
      <c r="E953" s="9"/>
      <c r="F953" s="9"/>
      <c r="G953" s="9"/>
      <c r="H953" s="9"/>
      <c r="I953" s="26"/>
    </row>
    <row r="954" spans="1:9">
      <c r="A954" s="12"/>
      <c r="B954" s="9"/>
      <c r="C954" s="9"/>
      <c r="D954" s="9"/>
      <c r="E954" s="9"/>
      <c r="F954" s="9"/>
      <c r="G954" s="9"/>
      <c r="H954" s="9"/>
      <c r="I954" s="26"/>
    </row>
    <row r="955" spans="1:9">
      <c r="A955" s="12"/>
      <c r="B955" s="9"/>
      <c r="C955" s="9"/>
      <c r="D955" s="9"/>
      <c r="E955" s="9"/>
      <c r="F955" s="9"/>
      <c r="G955" s="9"/>
      <c r="H955" s="9"/>
      <c r="I955" s="26"/>
    </row>
    <row r="956" spans="1:9">
      <c r="A956" s="12"/>
      <c r="B956" s="9"/>
      <c r="C956" s="9"/>
      <c r="D956" s="9"/>
      <c r="E956" s="9"/>
      <c r="F956" s="9"/>
      <c r="G956" s="9"/>
      <c r="H956" s="9"/>
      <c r="I956" s="26"/>
    </row>
    <row r="957" spans="1:9">
      <c r="A957" s="12"/>
      <c r="B957" s="9"/>
      <c r="C957" s="9"/>
      <c r="D957" s="9"/>
      <c r="E957" s="9"/>
      <c r="F957" s="9"/>
      <c r="G957" s="9"/>
      <c r="H957" s="9"/>
      <c r="I957" s="26"/>
    </row>
    <row r="958" spans="1:9">
      <c r="A958" s="12"/>
      <c r="B958" s="9"/>
      <c r="C958" s="9"/>
      <c r="D958" s="9"/>
      <c r="E958" s="9"/>
      <c r="F958" s="9"/>
      <c r="G958" s="9"/>
      <c r="H958" s="9"/>
      <c r="I958" s="26"/>
    </row>
    <row r="959" spans="1:9">
      <c r="A959" s="12"/>
      <c r="B959" s="109"/>
      <c r="C959" s="13"/>
      <c r="D959" s="13"/>
      <c r="E959" s="13"/>
      <c r="F959" s="13"/>
      <c r="G959" s="13"/>
      <c r="H959" s="9"/>
      <c r="I959" s="26"/>
    </row>
    <row r="960" spans="1:9" ht="14.25">
      <c r="A960" s="25"/>
      <c r="B960" s="65"/>
      <c r="C960" s="66"/>
      <c r="D960" s="67"/>
      <c r="E960" s="68"/>
      <c r="F960" s="68"/>
      <c r="G960" s="67"/>
      <c r="H960" s="9"/>
      <c r="I960" s="26"/>
    </row>
    <row r="961" spans="1:9" ht="15" thickBot="1">
      <c r="A961" s="27"/>
      <c r="B961" s="14"/>
      <c r="C961" s="69"/>
      <c r="D961" s="70"/>
      <c r="E961" s="71"/>
      <c r="F961" s="71"/>
      <c r="G961" s="70"/>
      <c r="H961" s="28"/>
      <c r="I961" s="29"/>
    </row>
    <row r="962" spans="1:9">
      <c r="A962" s="441" t="s">
        <v>14</v>
      </c>
      <c r="B962" s="442"/>
      <c r="C962" s="442"/>
      <c r="D962" s="443"/>
      <c r="E962" s="383" t="s">
        <v>12</v>
      </c>
      <c r="F962" s="384"/>
      <c r="G962" s="444" t="s">
        <v>92</v>
      </c>
      <c r="H962" s="445"/>
      <c r="I962" s="446"/>
    </row>
    <row r="963" spans="1:9">
      <c r="A963" s="428" t="s">
        <v>116</v>
      </c>
      <c r="B963" s="429"/>
      <c r="C963" s="429"/>
      <c r="D963" s="430"/>
      <c r="E963" s="388" t="s">
        <v>11</v>
      </c>
      <c r="F963" s="389"/>
      <c r="G963" s="395" t="s">
        <v>9</v>
      </c>
      <c r="H963" s="395"/>
      <c r="I963" s="396"/>
    </row>
    <row r="964" spans="1:9">
      <c r="A964" s="431"/>
      <c r="B964" s="432"/>
      <c r="C964" s="432"/>
      <c r="D964" s="433"/>
      <c r="E964" s="388" t="s">
        <v>10</v>
      </c>
      <c r="F964" s="389"/>
      <c r="G964" s="395" t="s">
        <v>6</v>
      </c>
      <c r="H964" s="395"/>
      <c r="I964" s="396"/>
    </row>
    <row r="965" spans="1:9" ht="13.5" thickBot="1">
      <c r="A965" s="431"/>
      <c r="B965" s="432"/>
      <c r="C965" s="432"/>
      <c r="D965" s="433"/>
      <c r="E965" s="16" t="s">
        <v>13</v>
      </c>
      <c r="F965" s="395" t="s">
        <v>7</v>
      </c>
      <c r="G965" s="395"/>
      <c r="H965" s="488"/>
      <c r="I965" s="489"/>
    </row>
    <row r="966" spans="1:9" ht="24">
      <c r="A966" s="431"/>
      <c r="B966" s="432"/>
      <c r="C966" s="432"/>
      <c r="D966" s="433"/>
      <c r="E966" s="17" t="s">
        <v>8</v>
      </c>
      <c r="F966" s="397" t="s">
        <v>117</v>
      </c>
      <c r="G966" s="454"/>
      <c r="H966" s="99" t="s">
        <v>32</v>
      </c>
      <c r="I966" s="344" t="s">
        <v>540</v>
      </c>
    </row>
    <row r="967" spans="1:9" ht="13.5" thickBot="1">
      <c r="A967" s="434"/>
      <c r="B967" s="435"/>
      <c r="C967" s="435"/>
      <c r="D967" s="436"/>
      <c r="E967" s="485"/>
      <c r="F967" s="486"/>
      <c r="G967" s="487"/>
      <c r="H967" s="51" t="s">
        <v>81</v>
      </c>
      <c r="I967" s="288">
        <v>64</v>
      </c>
    </row>
    <row r="976" spans="1:9" ht="13.5" thickBot="1">
      <c r="B976" s="321"/>
      <c r="C976" s="310"/>
    </row>
    <row r="977" spans="1:9" ht="18">
      <c r="A977" s="417"/>
      <c r="B977" s="419" t="s">
        <v>4</v>
      </c>
      <c r="C977" s="419"/>
      <c r="D977" s="419"/>
      <c r="E977" s="419"/>
      <c r="F977" s="419"/>
      <c r="G977" s="419"/>
      <c r="H977" s="419"/>
      <c r="I977" s="420"/>
    </row>
    <row r="978" spans="1:9" ht="18.75" thickBot="1">
      <c r="A978" s="418"/>
      <c r="B978" s="421" t="s">
        <v>5</v>
      </c>
      <c r="C978" s="421"/>
      <c r="D978" s="421"/>
      <c r="E978" s="421"/>
      <c r="F978" s="421"/>
      <c r="G978" s="421"/>
      <c r="H978" s="421"/>
      <c r="I978" s="422"/>
    </row>
    <row r="979" spans="1:9" ht="13.5" thickBot="1">
      <c r="A979" s="459"/>
      <c r="B979" s="460"/>
      <c r="C979" s="460"/>
      <c r="D979" s="460"/>
      <c r="E979" s="460"/>
      <c r="F979" s="460"/>
      <c r="G979" s="460"/>
      <c r="H979" s="460"/>
      <c r="I979" s="460"/>
    </row>
    <row r="980" spans="1:9" ht="18.75" thickBot="1">
      <c r="A980" s="457" t="s">
        <v>110</v>
      </c>
      <c r="B980" s="458"/>
      <c r="C980" s="339" t="s">
        <v>541</v>
      </c>
      <c r="D980" s="426" t="s">
        <v>168</v>
      </c>
      <c r="E980" s="426"/>
      <c r="F980" s="426"/>
      <c r="G980" s="426"/>
      <c r="H980" s="426"/>
      <c r="I980" s="427"/>
    </row>
    <row r="981" spans="1:9" ht="18.75" thickBot="1">
      <c r="A981" s="473"/>
      <c r="B981" s="473"/>
      <c r="C981" s="473"/>
      <c r="D981" s="473"/>
      <c r="E981" s="473"/>
      <c r="F981" s="473"/>
      <c r="G981" s="473"/>
      <c r="H981" s="473"/>
      <c r="I981" s="473"/>
    </row>
    <row r="982" spans="1:9" ht="15.75" thickBot="1">
      <c r="A982" s="408" t="s">
        <v>77</v>
      </c>
      <c r="B982" s="409"/>
      <c r="C982" s="409"/>
      <c r="D982" s="409"/>
      <c r="E982" s="409"/>
      <c r="F982" s="409"/>
      <c r="G982" s="409"/>
      <c r="H982" s="409"/>
      <c r="I982" s="410"/>
    </row>
    <row r="983" spans="1:9">
      <c r="A983" s="36" t="s">
        <v>33</v>
      </c>
      <c r="B983" s="37" t="s">
        <v>34</v>
      </c>
      <c r="C983" s="37" t="s">
        <v>78</v>
      </c>
      <c r="D983" s="474" t="s">
        <v>79</v>
      </c>
      <c r="E983" s="475"/>
      <c r="F983" s="475"/>
      <c r="G983" s="475"/>
      <c r="H983" s="475"/>
      <c r="I983" s="476"/>
    </row>
    <row r="984" spans="1:9">
      <c r="A984" s="38" t="s">
        <v>35</v>
      </c>
      <c r="B984" s="39" t="s">
        <v>111</v>
      </c>
      <c r="C984" s="39">
        <v>4</v>
      </c>
      <c r="D984" s="477" t="s">
        <v>480</v>
      </c>
      <c r="E984" s="478"/>
      <c r="F984" s="478"/>
      <c r="G984" s="478"/>
      <c r="H984" s="478"/>
      <c r="I984" s="479"/>
    </row>
    <row r="985" spans="1:9" ht="24.75" thickBot="1">
      <c r="A985" s="40" t="s">
        <v>36</v>
      </c>
      <c r="B985" s="41">
        <v>46</v>
      </c>
      <c r="C985" s="42" t="s">
        <v>37</v>
      </c>
      <c r="D985" s="41">
        <v>1</v>
      </c>
      <c r="E985" s="43" t="s">
        <v>38</v>
      </c>
      <c r="F985" s="41">
        <v>3</v>
      </c>
      <c r="G985" s="42" t="s">
        <v>39</v>
      </c>
      <c r="H985" s="41">
        <v>3</v>
      </c>
      <c r="I985" s="7"/>
    </row>
    <row r="986" spans="1:9" ht="34.5" thickBot="1">
      <c r="A986" s="90" t="s">
        <v>40</v>
      </c>
      <c r="B986" s="83" t="s">
        <v>41</v>
      </c>
      <c r="C986" s="289" t="s">
        <v>42</v>
      </c>
      <c r="D986" s="89" t="s">
        <v>43</v>
      </c>
      <c r="E986" s="480" t="s">
        <v>44</v>
      </c>
      <c r="F986" s="481"/>
      <c r="G986" s="481"/>
      <c r="H986" s="481"/>
      <c r="I986" s="482"/>
    </row>
    <row r="987" spans="1:9" ht="15.75">
      <c r="A987" s="76" t="s">
        <v>45</v>
      </c>
      <c r="B987" s="145" t="s">
        <v>52</v>
      </c>
      <c r="C987" s="1"/>
      <c r="D987" s="88"/>
      <c r="E987" s="85" t="s">
        <v>47</v>
      </c>
      <c r="F987" s="78" t="s">
        <v>48</v>
      </c>
      <c r="G987" s="86" t="s">
        <v>49</v>
      </c>
      <c r="H987" s="78"/>
      <c r="I987" s="8"/>
    </row>
    <row r="988" spans="1:9" ht="15.75">
      <c r="A988" s="44" t="s">
        <v>50</v>
      </c>
      <c r="B988" s="46" t="s">
        <v>46</v>
      </c>
      <c r="C988" s="1"/>
      <c r="D988" s="45"/>
      <c r="E988" s="47" t="s">
        <v>166</v>
      </c>
      <c r="F988" s="287" t="s">
        <v>339</v>
      </c>
      <c r="G988" s="287" t="s">
        <v>196</v>
      </c>
      <c r="H988" s="286"/>
      <c r="I988" s="5"/>
    </row>
    <row r="989" spans="1:9" ht="13.5" thickBot="1">
      <c r="A989" s="154" t="s">
        <v>51</v>
      </c>
      <c r="B989" s="152" t="s">
        <v>52</v>
      </c>
      <c r="C989" s="60"/>
      <c r="D989" s="73"/>
      <c r="E989" s="156" t="s">
        <v>84</v>
      </c>
      <c r="F989" s="108" t="s">
        <v>84</v>
      </c>
      <c r="G989" s="108" t="s">
        <v>84</v>
      </c>
      <c r="H989" s="153"/>
      <c r="I989" s="159"/>
    </row>
    <row r="990" spans="1:9" ht="13.5" thickBot="1">
      <c r="A990" s="151" t="s">
        <v>53</v>
      </c>
      <c r="B990" s="81" t="s">
        <v>54</v>
      </c>
      <c r="C990" s="81" t="s">
        <v>55</v>
      </c>
      <c r="D990" s="160" t="s">
        <v>132</v>
      </c>
      <c r="E990" s="157" t="s">
        <v>133</v>
      </c>
      <c r="F990" s="81" t="s">
        <v>102</v>
      </c>
      <c r="G990" s="82" t="s">
        <v>129</v>
      </c>
      <c r="H990" s="155"/>
      <c r="I990" s="161" t="s">
        <v>60</v>
      </c>
    </row>
    <row r="991" spans="1:9">
      <c r="A991" s="76" t="s">
        <v>25</v>
      </c>
      <c r="B991" s="75"/>
      <c r="C991" s="103">
        <v>12</v>
      </c>
      <c r="D991" s="242">
        <v>6</v>
      </c>
      <c r="E991" s="325">
        <v>1</v>
      </c>
      <c r="F991" s="103">
        <v>1</v>
      </c>
      <c r="G991" s="103">
        <v>1</v>
      </c>
      <c r="H991" s="75"/>
      <c r="I991" s="302"/>
    </row>
    <row r="992" spans="1:9">
      <c r="A992" s="44" t="s">
        <v>61</v>
      </c>
      <c r="B992" s="18"/>
      <c r="C992" s="323" t="s">
        <v>457</v>
      </c>
      <c r="D992" s="107" t="s">
        <v>87</v>
      </c>
      <c r="E992" s="326" t="s">
        <v>229</v>
      </c>
      <c r="F992" s="323" t="s">
        <v>199</v>
      </c>
      <c r="G992" s="323" t="s">
        <v>130</v>
      </c>
      <c r="H992" s="18"/>
      <c r="I992" s="176"/>
    </row>
    <row r="993" spans="1:9" ht="13.5" thickBot="1">
      <c r="A993" s="52" t="s">
        <v>27</v>
      </c>
      <c r="B993" s="49"/>
      <c r="C993" s="120" t="s">
        <v>84</v>
      </c>
      <c r="D993" s="107" t="s">
        <v>84</v>
      </c>
      <c r="E993" s="324" t="s">
        <v>84</v>
      </c>
      <c r="F993" s="120" t="s">
        <v>84</v>
      </c>
      <c r="G993" s="120" t="s">
        <v>84</v>
      </c>
      <c r="H993" s="49"/>
      <c r="I993" s="303"/>
    </row>
    <row r="994" spans="1:9" ht="13.5" thickBot="1">
      <c r="A994" s="93" t="s">
        <v>80</v>
      </c>
      <c r="B994" s="82" t="s">
        <v>62</v>
      </c>
      <c r="C994" s="82" t="s">
        <v>63</v>
      </c>
      <c r="D994" s="490" t="s">
        <v>64</v>
      </c>
      <c r="E994" s="484"/>
      <c r="F994" s="82" t="s">
        <v>65</v>
      </c>
      <c r="G994" s="82" t="s">
        <v>180</v>
      </c>
      <c r="H994" s="95"/>
      <c r="I994" s="96"/>
    </row>
    <row r="995" spans="1:9">
      <c r="A995" s="91" t="s">
        <v>25</v>
      </c>
      <c r="B995" s="104">
        <v>1</v>
      </c>
      <c r="C995" s="104">
        <v>2</v>
      </c>
      <c r="D995" s="461">
        <v>3</v>
      </c>
      <c r="E995" s="462"/>
      <c r="F995" s="103">
        <v>2</v>
      </c>
      <c r="G995" s="103">
        <v>1</v>
      </c>
      <c r="H995" s="2"/>
      <c r="I995" s="2"/>
    </row>
    <row r="996" spans="1:9">
      <c r="A996" s="54" t="s">
        <v>66</v>
      </c>
      <c r="B996" s="284" t="s">
        <v>266</v>
      </c>
      <c r="C996" s="284" t="s">
        <v>172</v>
      </c>
      <c r="D996" s="463" t="s">
        <v>190</v>
      </c>
      <c r="E996" s="464"/>
      <c r="F996" s="284" t="s">
        <v>114</v>
      </c>
      <c r="G996" s="284" t="s">
        <v>214</v>
      </c>
      <c r="H996" s="1"/>
      <c r="I996" s="1"/>
    </row>
    <row r="997" spans="1:9">
      <c r="A997" s="55" t="s">
        <v>27</v>
      </c>
      <c r="B997" s="107" t="s">
        <v>120</v>
      </c>
      <c r="C997" s="284" t="s">
        <v>120</v>
      </c>
      <c r="D997" s="290" t="s">
        <v>67</v>
      </c>
      <c r="E997" s="290" t="s">
        <v>68</v>
      </c>
      <c r="F997" s="284" t="s">
        <v>84</v>
      </c>
      <c r="G997" s="284" t="s">
        <v>120</v>
      </c>
      <c r="H997" s="1"/>
      <c r="I997" s="1"/>
    </row>
    <row r="998" spans="1:9" ht="13.5" thickBot="1">
      <c r="A998" s="57"/>
      <c r="B998" s="58"/>
      <c r="C998" s="59"/>
      <c r="D998" s="108" t="s">
        <v>46</v>
      </c>
      <c r="E998" s="59"/>
      <c r="F998" s="60"/>
      <c r="G998" s="60"/>
      <c r="H998" s="73"/>
      <c r="I998" s="73"/>
    </row>
    <row r="999" spans="1:9">
      <c r="A999" s="465" t="s">
        <v>69</v>
      </c>
      <c r="B999" s="10" t="s">
        <v>70</v>
      </c>
      <c r="C999" s="10" t="s">
        <v>71</v>
      </c>
      <c r="D999" s="467" t="s">
        <v>72</v>
      </c>
      <c r="E999" s="10" t="s">
        <v>73</v>
      </c>
      <c r="F999" s="10" t="s">
        <v>74</v>
      </c>
      <c r="G999" s="3"/>
      <c r="H999" s="3"/>
      <c r="I999" s="4"/>
    </row>
    <row r="1000" spans="1:9" ht="13.5" thickBot="1">
      <c r="A1000" s="466"/>
      <c r="C1000" s="102" t="s">
        <v>52</v>
      </c>
      <c r="D1000" s="468"/>
      <c r="E1000" s="102" t="s">
        <v>52</v>
      </c>
      <c r="F1000" s="6"/>
      <c r="G1000" s="6"/>
      <c r="H1000" s="6"/>
      <c r="I1000" s="7"/>
    </row>
    <row r="1001" spans="1:9" ht="13.5" thickBot="1">
      <c r="A1001" s="469"/>
      <c r="B1001" s="469"/>
      <c r="C1001" s="469"/>
      <c r="D1001" s="469"/>
      <c r="E1001" s="469"/>
      <c r="F1001" s="469"/>
      <c r="G1001" s="469"/>
      <c r="H1001" s="469"/>
      <c r="I1001" s="469"/>
    </row>
    <row r="1002" spans="1:9" ht="13.5" thickBot="1">
      <c r="A1002" s="470" t="s">
        <v>75</v>
      </c>
      <c r="B1002" s="471"/>
      <c r="C1002" s="471"/>
      <c r="D1002" s="471"/>
      <c r="E1002" s="471"/>
      <c r="F1002" s="471"/>
      <c r="G1002" s="471"/>
      <c r="H1002" s="471"/>
      <c r="I1002" s="472"/>
    </row>
    <row r="1003" spans="1:9">
      <c r="A1003" s="61"/>
      <c r="B1003" s="11"/>
      <c r="C1003" s="11"/>
      <c r="D1003" s="11"/>
      <c r="E1003" s="11"/>
      <c r="F1003" s="11"/>
      <c r="G1003" s="11"/>
      <c r="H1003" s="98"/>
      <c r="I1003" s="24"/>
    </row>
    <row r="1004" spans="1:9">
      <c r="A1004" s="62"/>
      <c r="B1004" s="13"/>
      <c r="C1004" s="13"/>
      <c r="D1004" s="13"/>
      <c r="E1004" s="13"/>
      <c r="F1004" s="13"/>
      <c r="G1004" s="13"/>
      <c r="H1004" s="97"/>
      <c r="I1004" s="26"/>
    </row>
    <row r="1005" spans="1:9">
      <c r="A1005" s="62"/>
      <c r="B1005" s="13"/>
      <c r="C1005" s="13"/>
      <c r="D1005" s="13"/>
      <c r="E1005" s="13"/>
      <c r="F1005" s="13"/>
      <c r="G1005" s="13"/>
      <c r="H1005" s="97"/>
      <c r="I1005" s="26"/>
    </row>
    <row r="1006" spans="1:9">
      <c r="A1006" s="12"/>
      <c r="B1006" s="13"/>
      <c r="C1006" s="13"/>
      <c r="D1006" s="13"/>
      <c r="E1006" s="109"/>
      <c r="F1006" s="63"/>
      <c r="G1006" s="63"/>
      <c r="H1006" s="9"/>
      <c r="I1006" s="26"/>
    </row>
    <row r="1007" spans="1:9">
      <c r="A1007" s="12"/>
      <c r="B1007" s="13"/>
      <c r="C1007" s="13"/>
      <c r="D1007" s="13"/>
      <c r="E1007" s="9"/>
      <c r="F1007" s="9"/>
      <c r="G1007" s="9"/>
      <c r="H1007" s="9"/>
      <c r="I1007" s="26"/>
    </row>
    <row r="1008" spans="1:9">
      <c r="A1008" s="12"/>
      <c r="B1008" s="13"/>
      <c r="C1008" s="13"/>
      <c r="D1008" s="13"/>
      <c r="E1008" s="9"/>
      <c r="F1008" s="9"/>
      <c r="G1008" s="9"/>
      <c r="H1008" s="9"/>
      <c r="I1008" s="26"/>
    </row>
    <row r="1009" spans="1:9">
      <c r="A1009" s="12"/>
      <c r="B1009" s="13"/>
      <c r="C1009" s="13"/>
      <c r="D1009" s="13"/>
      <c r="E1009" s="9"/>
      <c r="F1009" s="9"/>
      <c r="G1009" s="9"/>
      <c r="H1009" s="9"/>
      <c r="I1009" s="26"/>
    </row>
    <row r="1010" spans="1:9">
      <c r="A1010" s="25"/>
      <c r="B1010" s="9"/>
      <c r="C1010" s="9"/>
      <c r="D1010" s="9"/>
      <c r="E1010" s="9"/>
      <c r="F1010" s="9"/>
      <c r="G1010" s="9"/>
      <c r="H1010" s="9"/>
      <c r="I1010" s="26"/>
    </row>
    <row r="1011" spans="1:9">
      <c r="A1011" s="64"/>
      <c r="B1011" s="13"/>
      <c r="C1011" s="13"/>
      <c r="D1011" s="13"/>
      <c r="E1011" s="9"/>
      <c r="F1011" s="9"/>
      <c r="G1011" s="9"/>
      <c r="H1011" s="9"/>
      <c r="I1011" s="26"/>
    </row>
    <row r="1012" spans="1:9">
      <c r="A1012" s="12"/>
      <c r="B1012" s="13"/>
      <c r="C1012" s="13"/>
      <c r="D1012" s="13"/>
      <c r="E1012" s="9"/>
      <c r="F1012" s="9"/>
      <c r="G1012" s="9"/>
      <c r="H1012" s="9"/>
      <c r="I1012" s="26"/>
    </row>
    <row r="1013" spans="1:9">
      <c r="A1013" s="12"/>
      <c r="B1013" s="13"/>
      <c r="C1013" s="13"/>
      <c r="D1013" s="13"/>
      <c r="E1013" s="9"/>
      <c r="F1013" s="9"/>
      <c r="G1013" s="9"/>
      <c r="H1013" s="9"/>
      <c r="I1013" s="26"/>
    </row>
    <row r="1014" spans="1:9">
      <c r="A1014" s="12"/>
      <c r="B1014" s="13"/>
      <c r="C1014" s="13"/>
      <c r="D1014" s="13"/>
      <c r="E1014" s="9"/>
      <c r="F1014" s="9"/>
      <c r="G1014" s="9"/>
      <c r="H1014" s="9"/>
      <c r="I1014" s="26"/>
    </row>
    <row r="1015" spans="1:9">
      <c r="A1015" s="12"/>
      <c r="B1015" s="9"/>
      <c r="C1015" s="9"/>
      <c r="D1015" s="9"/>
      <c r="E1015" s="9"/>
      <c r="F1015" s="9"/>
      <c r="G1015" s="9"/>
      <c r="H1015" s="9"/>
      <c r="I1015" s="26"/>
    </row>
    <row r="1016" spans="1:9">
      <c r="A1016" s="12"/>
      <c r="B1016" s="9"/>
      <c r="C1016" s="9"/>
      <c r="D1016" s="9"/>
      <c r="E1016" s="9"/>
      <c r="F1016" s="9"/>
      <c r="G1016" s="9"/>
      <c r="H1016" s="9"/>
      <c r="I1016" s="26"/>
    </row>
    <row r="1017" spans="1:9">
      <c r="A1017" s="12"/>
      <c r="B1017" s="9"/>
      <c r="C1017" s="9"/>
      <c r="D1017" s="9"/>
      <c r="E1017" s="9"/>
      <c r="F1017" s="9"/>
      <c r="G1017" s="9"/>
      <c r="H1017" s="9"/>
      <c r="I1017" s="26"/>
    </row>
    <row r="1018" spans="1:9">
      <c r="A1018" s="12"/>
      <c r="B1018" s="9"/>
      <c r="C1018" s="9"/>
      <c r="D1018" s="9"/>
      <c r="E1018" s="9"/>
      <c r="F1018" s="9"/>
      <c r="G1018" s="9"/>
      <c r="H1018" s="9"/>
      <c r="I1018" s="26"/>
    </row>
    <row r="1019" spans="1:9">
      <c r="A1019" s="12"/>
      <c r="B1019" s="9"/>
      <c r="C1019" s="9"/>
      <c r="D1019" s="9"/>
      <c r="E1019" s="9"/>
      <c r="F1019" s="9"/>
      <c r="G1019" s="9"/>
      <c r="H1019" s="9"/>
      <c r="I1019" s="26"/>
    </row>
    <row r="1020" spans="1:9">
      <c r="A1020" s="12"/>
      <c r="B1020" s="109"/>
      <c r="C1020" s="13"/>
      <c r="D1020" s="13"/>
      <c r="E1020" s="13"/>
      <c r="F1020" s="13"/>
      <c r="G1020" s="13"/>
      <c r="H1020" s="9"/>
      <c r="I1020" s="26"/>
    </row>
    <row r="1021" spans="1:9" ht="14.25">
      <c r="A1021" s="25"/>
      <c r="B1021" s="65"/>
      <c r="C1021" s="66"/>
      <c r="D1021" s="67"/>
      <c r="E1021" s="68"/>
      <c r="F1021" s="68"/>
      <c r="G1021" s="67"/>
      <c r="H1021" s="9"/>
      <c r="I1021" s="26"/>
    </row>
    <row r="1022" spans="1:9" ht="15" thickBot="1">
      <c r="A1022" s="27"/>
      <c r="B1022" s="14"/>
      <c r="C1022" s="69"/>
      <c r="D1022" s="70"/>
      <c r="E1022" s="71"/>
      <c r="F1022" s="71"/>
      <c r="G1022" s="70"/>
      <c r="H1022" s="28"/>
      <c r="I1022" s="29"/>
    </row>
    <row r="1023" spans="1:9">
      <c r="A1023" s="441" t="s">
        <v>14</v>
      </c>
      <c r="B1023" s="442"/>
      <c r="C1023" s="442"/>
      <c r="D1023" s="443"/>
      <c r="E1023" s="383" t="s">
        <v>12</v>
      </c>
      <c r="F1023" s="384"/>
      <c r="G1023" s="444" t="s">
        <v>92</v>
      </c>
      <c r="H1023" s="445"/>
      <c r="I1023" s="446"/>
    </row>
    <row r="1024" spans="1:9">
      <c r="A1024" s="428" t="s">
        <v>116</v>
      </c>
      <c r="B1024" s="429"/>
      <c r="C1024" s="429"/>
      <c r="D1024" s="430"/>
      <c r="E1024" s="388" t="s">
        <v>11</v>
      </c>
      <c r="F1024" s="389"/>
      <c r="G1024" s="395" t="s">
        <v>9</v>
      </c>
      <c r="H1024" s="395"/>
      <c r="I1024" s="396"/>
    </row>
    <row r="1025" spans="1:9">
      <c r="A1025" s="431"/>
      <c r="B1025" s="432"/>
      <c r="C1025" s="432"/>
      <c r="D1025" s="433"/>
      <c r="E1025" s="388" t="s">
        <v>10</v>
      </c>
      <c r="F1025" s="389"/>
      <c r="G1025" s="395" t="s">
        <v>6</v>
      </c>
      <c r="H1025" s="395"/>
      <c r="I1025" s="396"/>
    </row>
    <row r="1026" spans="1:9" ht="13.5" thickBot="1">
      <c r="A1026" s="431"/>
      <c r="B1026" s="432"/>
      <c r="C1026" s="432"/>
      <c r="D1026" s="433"/>
      <c r="E1026" s="16" t="s">
        <v>13</v>
      </c>
      <c r="F1026" s="395" t="s">
        <v>7</v>
      </c>
      <c r="G1026" s="395"/>
      <c r="H1026" s="488"/>
      <c r="I1026" s="489"/>
    </row>
    <row r="1027" spans="1:9" ht="24">
      <c r="A1027" s="431"/>
      <c r="B1027" s="432"/>
      <c r="C1027" s="432"/>
      <c r="D1027" s="433"/>
      <c r="E1027" s="17" t="s">
        <v>8</v>
      </c>
      <c r="F1027" s="397" t="s">
        <v>117</v>
      </c>
      <c r="G1027" s="454"/>
      <c r="H1027" s="99" t="s">
        <v>32</v>
      </c>
      <c r="I1027" s="344" t="s">
        <v>541</v>
      </c>
    </row>
    <row r="1028" spans="1:9" ht="13.5" thickBot="1">
      <c r="A1028" s="434"/>
      <c r="B1028" s="435"/>
      <c r="C1028" s="435"/>
      <c r="D1028" s="436"/>
      <c r="E1028" s="485"/>
      <c r="F1028" s="486"/>
      <c r="G1028" s="487"/>
      <c r="H1028" s="51" t="s">
        <v>81</v>
      </c>
      <c r="I1028" s="288">
        <v>65</v>
      </c>
    </row>
    <row r="1037" spans="1:9" ht="13.5" thickBot="1">
      <c r="B1037" s="321"/>
      <c r="C1037" s="310"/>
    </row>
    <row r="1038" spans="1:9" ht="18">
      <c r="A1038" s="417"/>
      <c r="B1038" s="419" t="s">
        <v>4</v>
      </c>
      <c r="C1038" s="419"/>
      <c r="D1038" s="419"/>
      <c r="E1038" s="419"/>
      <c r="F1038" s="419"/>
      <c r="G1038" s="419"/>
      <c r="H1038" s="419"/>
      <c r="I1038" s="420"/>
    </row>
    <row r="1039" spans="1:9" ht="18.75" thickBot="1">
      <c r="A1039" s="418"/>
      <c r="B1039" s="421" t="s">
        <v>5</v>
      </c>
      <c r="C1039" s="421"/>
      <c r="D1039" s="421"/>
      <c r="E1039" s="421"/>
      <c r="F1039" s="421"/>
      <c r="G1039" s="421"/>
      <c r="H1039" s="421"/>
      <c r="I1039" s="422"/>
    </row>
    <row r="1040" spans="1:9" ht="13.5" thickBot="1">
      <c r="A1040" s="459"/>
      <c r="B1040" s="460"/>
      <c r="C1040" s="460"/>
      <c r="D1040" s="460"/>
      <c r="E1040" s="460"/>
      <c r="F1040" s="460"/>
      <c r="G1040" s="460"/>
      <c r="H1040" s="460"/>
      <c r="I1040" s="460"/>
    </row>
    <row r="1041" spans="1:9" ht="18.75" thickBot="1">
      <c r="A1041" s="457" t="s">
        <v>110</v>
      </c>
      <c r="B1041" s="458"/>
      <c r="C1041" s="339" t="s">
        <v>542</v>
      </c>
      <c r="D1041" s="426" t="s">
        <v>168</v>
      </c>
      <c r="E1041" s="426"/>
      <c r="F1041" s="426"/>
      <c r="G1041" s="426"/>
      <c r="H1041" s="426"/>
      <c r="I1041" s="427"/>
    </row>
    <row r="1042" spans="1:9" ht="18.75" thickBot="1">
      <c r="A1042" s="473"/>
      <c r="B1042" s="473"/>
      <c r="C1042" s="473"/>
      <c r="D1042" s="473"/>
      <c r="E1042" s="473"/>
      <c r="F1042" s="473"/>
      <c r="G1042" s="473"/>
      <c r="H1042" s="473"/>
      <c r="I1042" s="473"/>
    </row>
    <row r="1043" spans="1:9" ht="15.75" thickBot="1">
      <c r="A1043" s="408" t="s">
        <v>77</v>
      </c>
      <c r="B1043" s="409"/>
      <c r="C1043" s="409"/>
      <c r="D1043" s="409"/>
      <c r="E1043" s="409"/>
      <c r="F1043" s="409"/>
      <c r="G1043" s="409"/>
      <c r="H1043" s="409"/>
      <c r="I1043" s="410"/>
    </row>
    <row r="1044" spans="1:9">
      <c r="A1044" s="36" t="s">
        <v>33</v>
      </c>
      <c r="B1044" s="37" t="s">
        <v>34</v>
      </c>
      <c r="C1044" s="37" t="s">
        <v>78</v>
      </c>
      <c r="D1044" s="474" t="s">
        <v>79</v>
      </c>
      <c r="E1044" s="475"/>
      <c r="F1044" s="475"/>
      <c r="G1044" s="475"/>
      <c r="H1044" s="475"/>
      <c r="I1044" s="476"/>
    </row>
    <row r="1045" spans="1:9">
      <c r="A1045" s="38" t="s">
        <v>35</v>
      </c>
      <c r="B1045" s="39" t="s">
        <v>111</v>
      </c>
      <c r="C1045" s="39">
        <v>4</v>
      </c>
      <c r="D1045" s="477" t="s">
        <v>481</v>
      </c>
      <c r="E1045" s="478"/>
      <c r="F1045" s="478"/>
      <c r="G1045" s="478"/>
      <c r="H1045" s="478"/>
      <c r="I1045" s="479"/>
    </row>
    <row r="1046" spans="1:9" ht="24.75" thickBot="1">
      <c r="A1046" s="40" t="s">
        <v>36</v>
      </c>
      <c r="B1046" s="41">
        <v>5.58</v>
      </c>
      <c r="C1046" s="42" t="s">
        <v>37</v>
      </c>
      <c r="D1046" s="41">
        <v>1</v>
      </c>
      <c r="E1046" s="43" t="s">
        <v>38</v>
      </c>
      <c r="F1046" s="41"/>
      <c r="G1046" s="42" t="s">
        <v>39</v>
      </c>
      <c r="H1046" s="41">
        <v>3</v>
      </c>
      <c r="I1046" s="7"/>
    </row>
    <row r="1047" spans="1:9" ht="34.5" thickBot="1">
      <c r="A1047" s="90" t="s">
        <v>40</v>
      </c>
      <c r="B1047" s="83" t="s">
        <v>41</v>
      </c>
      <c r="C1047" s="289" t="s">
        <v>42</v>
      </c>
      <c r="D1047" s="89" t="s">
        <v>43</v>
      </c>
      <c r="E1047" s="480" t="s">
        <v>44</v>
      </c>
      <c r="F1047" s="481"/>
      <c r="G1047" s="481"/>
      <c r="H1047" s="481"/>
      <c r="I1047" s="482"/>
    </row>
    <row r="1048" spans="1:9" ht="15.75">
      <c r="A1048" s="76" t="s">
        <v>45</v>
      </c>
      <c r="B1048" s="145" t="s">
        <v>52</v>
      </c>
      <c r="C1048" s="1"/>
      <c r="D1048" s="88"/>
      <c r="E1048" s="85" t="s">
        <v>47</v>
      </c>
      <c r="F1048" s="78" t="s">
        <v>48</v>
      </c>
      <c r="G1048" s="86" t="s">
        <v>49</v>
      </c>
      <c r="H1048" s="78"/>
      <c r="I1048" s="8"/>
    </row>
    <row r="1049" spans="1:9" ht="15.75">
      <c r="A1049" s="44" t="s">
        <v>50</v>
      </c>
      <c r="B1049" s="46" t="s">
        <v>46</v>
      </c>
      <c r="C1049" s="1"/>
      <c r="D1049" s="45"/>
      <c r="E1049" s="47" t="s">
        <v>166</v>
      </c>
      <c r="F1049" s="287" t="s">
        <v>339</v>
      </c>
      <c r="G1049" s="287" t="s">
        <v>196</v>
      </c>
      <c r="H1049" s="286"/>
      <c r="I1049" s="5"/>
    </row>
    <row r="1050" spans="1:9" ht="13.5" thickBot="1">
      <c r="A1050" s="154" t="s">
        <v>51</v>
      </c>
      <c r="B1050" s="152" t="s">
        <v>52</v>
      </c>
      <c r="C1050" s="60"/>
      <c r="D1050" s="73"/>
      <c r="E1050" s="156" t="s">
        <v>84</v>
      </c>
      <c r="F1050" s="108" t="s">
        <v>84</v>
      </c>
      <c r="G1050" s="108" t="s">
        <v>84</v>
      </c>
      <c r="H1050" s="153"/>
      <c r="I1050" s="159"/>
    </row>
    <row r="1051" spans="1:9" ht="13.5" thickBot="1">
      <c r="A1051" s="151" t="s">
        <v>53</v>
      </c>
      <c r="B1051" s="81" t="s">
        <v>54</v>
      </c>
      <c r="C1051" s="81" t="s">
        <v>55</v>
      </c>
      <c r="D1051" s="160" t="s">
        <v>132</v>
      </c>
      <c r="E1051" s="157" t="s">
        <v>133</v>
      </c>
      <c r="F1051" s="81" t="s">
        <v>102</v>
      </c>
      <c r="G1051" s="82" t="s">
        <v>129</v>
      </c>
      <c r="H1051" s="155"/>
      <c r="I1051" s="161" t="s">
        <v>60</v>
      </c>
    </row>
    <row r="1052" spans="1:9">
      <c r="A1052" s="76" t="s">
        <v>25</v>
      </c>
      <c r="B1052" s="75"/>
      <c r="C1052" s="103">
        <v>2</v>
      </c>
      <c r="D1052" s="242">
        <v>3</v>
      </c>
      <c r="E1052" s="325">
        <v>1</v>
      </c>
      <c r="F1052" s="103">
        <v>2</v>
      </c>
      <c r="G1052" s="103"/>
      <c r="H1052" s="75"/>
      <c r="I1052" s="302"/>
    </row>
    <row r="1053" spans="1:9">
      <c r="A1053" s="44" t="s">
        <v>61</v>
      </c>
      <c r="B1053" s="18"/>
      <c r="C1053" s="323" t="s">
        <v>457</v>
      </c>
      <c r="D1053" s="107" t="s">
        <v>87</v>
      </c>
      <c r="E1053" s="326" t="s">
        <v>229</v>
      </c>
      <c r="F1053" s="323" t="s">
        <v>199</v>
      </c>
      <c r="G1053" s="323"/>
      <c r="H1053" s="18"/>
      <c r="I1053" s="176"/>
    </row>
    <row r="1054" spans="1:9" ht="13.5" thickBot="1">
      <c r="A1054" s="52" t="s">
        <v>27</v>
      </c>
      <c r="B1054" s="49"/>
      <c r="C1054" s="120" t="s">
        <v>84</v>
      </c>
      <c r="D1054" s="107" t="s">
        <v>84</v>
      </c>
      <c r="E1054" s="324" t="s">
        <v>84</v>
      </c>
      <c r="F1054" s="120" t="s">
        <v>84</v>
      </c>
      <c r="G1054" s="120"/>
      <c r="H1054" s="49"/>
      <c r="I1054" s="303"/>
    </row>
    <row r="1055" spans="1:9" ht="13.5" thickBot="1">
      <c r="A1055" s="93" t="s">
        <v>80</v>
      </c>
      <c r="B1055" s="82" t="s">
        <v>62</v>
      </c>
      <c r="C1055" s="82" t="s">
        <v>63</v>
      </c>
      <c r="D1055" s="490" t="s">
        <v>64</v>
      </c>
      <c r="E1055" s="484"/>
      <c r="F1055" s="82" t="s">
        <v>65</v>
      </c>
      <c r="G1055" s="82" t="s">
        <v>180</v>
      </c>
      <c r="H1055" s="95"/>
      <c r="I1055" s="96"/>
    </row>
    <row r="1056" spans="1:9">
      <c r="A1056" s="91" t="s">
        <v>25</v>
      </c>
      <c r="B1056" s="104">
        <v>1</v>
      </c>
      <c r="C1056" s="104">
        <v>1</v>
      </c>
      <c r="D1056" s="461">
        <v>1</v>
      </c>
      <c r="E1056" s="462"/>
      <c r="F1056" s="103">
        <v>1</v>
      </c>
      <c r="G1056" s="103">
        <v>1</v>
      </c>
      <c r="H1056" s="2"/>
      <c r="I1056" s="2"/>
    </row>
    <row r="1057" spans="1:9">
      <c r="A1057" s="54" t="s">
        <v>66</v>
      </c>
      <c r="B1057" s="323" t="s">
        <v>265</v>
      </c>
      <c r="C1057" s="284" t="s">
        <v>172</v>
      </c>
      <c r="D1057" s="463" t="s">
        <v>190</v>
      </c>
      <c r="E1057" s="464"/>
      <c r="F1057" s="284" t="s">
        <v>114</v>
      </c>
      <c r="G1057" s="284" t="s">
        <v>214</v>
      </c>
      <c r="H1057" s="1"/>
      <c r="I1057" s="1"/>
    </row>
    <row r="1058" spans="1:9">
      <c r="A1058" s="55" t="s">
        <v>27</v>
      </c>
      <c r="B1058" s="107" t="s">
        <v>120</v>
      </c>
      <c r="C1058" s="284" t="s">
        <v>120</v>
      </c>
      <c r="D1058" s="290" t="s">
        <v>67</v>
      </c>
      <c r="E1058" s="290" t="s">
        <v>68</v>
      </c>
      <c r="F1058" s="284" t="s">
        <v>84</v>
      </c>
      <c r="G1058" s="284" t="s">
        <v>120</v>
      </c>
      <c r="H1058" s="1"/>
      <c r="I1058" s="1"/>
    </row>
    <row r="1059" spans="1:9" ht="13.5" thickBot="1">
      <c r="A1059" s="57"/>
      <c r="B1059" s="58"/>
      <c r="C1059" s="59"/>
      <c r="D1059" s="108" t="s">
        <v>46</v>
      </c>
      <c r="E1059" s="59"/>
      <c r="F1059" s="60"/>
      <c r="G1059" s="60"/>
      <c r="H1059" s="73"/>
      <c r="I1059" s="73"/>
    </row>
    <row r="1060" spans="1:9">
      <c r="A1060" s="465" t="s">
        <v>69</v>
      </c>
      <c r="B1060" s="10" t="s">
        <v>70</v>
      </c>
      <c r="C1060" s="10" t="s">
        <v>71</v>
      </c>
      <c r="D1060" s="467" t="s">
        <v>72</v>
      </c>
      <c r="E1060" s="10" t="s">
        <v>73</v>
      </c>
      <c r="F1060" s="10" t="s">
        <v>74</v>
      </c>
      <c r="G1060" s="3"/>
      <c r="H1060" s="3"/>
      <c r="I1060" s="4"/>
    </row>
    <row r="1061" spans="1:9" ht="13.5" thickBot="1">
      <c r="A1061" s="466"/>
      <c r="C1061" s="102" t="s">
        <v>52</v>
      </c>
      <c r="D1061" s="468"/>
      <c r="E1061" s="102" t="s">
        <v>52</v>
      </c>
      <c r="F1061" s="6"/>
      <c r="G1061" s="6"/>
      <c r="H1061" s="6"/>
      <c r="I1061" s="7"/>
    </row>
    <row r="1062" spans="1:9" ht="13.5" thickBot="1">
      <c r="A1062" s="469"/>
      <c r="B1062" s="469"/>
      <c r="C1062" s="469"/>
      <c r="D1062" s="469"/>
      <c r="E1062" s="469"/>
      <c r="F1062" s="469"/>
      <c r="G1062" s="469"/>
      <c r="H1062" s="469"/>
      <c r="I1062" s="469"/>
    </row>
    <row r="1063" spans="1:9" ht="13.5" thickBot="1">
      <c r="A1063" s="470" t="s">
        <v>75</v>
      </c>
      <c r="B1063" s="471"/>
      <c r="C1063" s="471"/>
      <c r="D1063" s="471"/>
      <c r="E1063" s="471"/>
      <c r="F1063" s="471"/>
      <c r="G1063" s="471"/>
      <c r="H1063" s="471"/>
      <c r="I1063" s="472"/>
    </row>
    <row r="1064" spans="1:9">
      <c r="A1064" s="61"/>
      <c r="B1064" s="11"/>
      <c r="C1064" s="11"/>
      <c r="D1064" s="11"/>
      <c r="E1064" s="11"/>
      <c r="F1064" s="11"/>
      <c r="G1064" s="11"/>
      <c r="H1064" s="98"/>
      <c r="I1064" s="24"/>
    </row>
    <row r="1065" spans="1:9">
      <c r="A1065" s="62"/>
      <c r="B1065" s="13"/>
      <c r="C1065" s="13"/>
      <c r="D1065" s="13"/>
      <c r="E1065" s="13"/>
      <c r="F1065" s="13"/>
      <c r="G1065" s="13"/>
      <c r="H1065" s="97"/>
      <c r="I1065" s="26"/>
    </row>
    <row r="1066" spans="1:9">
      <c r="A1066" s="62"/>
      <c r="B1066" s="13"/>
      <c r="C1066" s="13"/>
      <c r="D1066" s="13"/>
      <c r="E1066" s="13"/>
      <c r="F1066" s="13"/>
      <c r="G1066" s="13"/>
      <c r="H1066" s="97"/>
      <c r="I1066" s="26"/>
    </row>
    <row r="1067" spans="1:9">
      <c r="A1067" s="12"/>
      <c r="B1067" s="13"/>
      <c r="C1067" s="13"/>
      <c r="D1067" s="13"/>
      <c r="E1067" s="109"/>
      <c r="F1067" s="63"/>
      <c r="G1067" s="63"/>
      <c r="H1067" s="9"/>
      <c r="I1067" s="26"/>
    </row>
    <row r="1068" spans="1:9">
      <c r="A1068" s="12"/>
      <c r="B1068" s="13"/>
      <c r="C1068" s="13"/>
      <c r="D1068" s="13"/>
      <c r="E1068" s="9"/>
      <c r="F1068" s="9"/>
      <c r="G1068" s="9"/>
      <c r="H1068" s="9"/>
      <c r="I1068" s="26"/>
    </row>
    <row r="1069" spans="1:9">
      <c r="A1069" s="12"/>
      <c r="B1069" s="13"/>
      <c r="C1069" s="13"/>
      <c r="D1069" s="13"/>
      <c r="E1069" s="9"/>
      <c r="F1069" s="9"/>
      <c r="G1069" s="9"/>
      <c r="H1069" s="9"/>
      <c r="I1069" s="26"/>
    </row>
    <row r="1070" spans="1:9">
      <c r="A1070" s="12"/>
      <c r="B1070" s="13"/>
      <c r="C1070" s="13"/>
      <c r="D1070" s="13"/>
      <c r="E1070" s="9"/>
      <c r="F1070" s="9"/>
      <c r="G1070" s="9"/>
      <c r="H1070" s="9"/>
      <c r="I1070" s="26"/>
    </row>
    <row r="1071" spans="1:9">
      <c r="A1071" s="25"/>
      <c r="B1071" s="9"/>
      <c r="C1071" s="9"/>
      <c r="D1071" s="9"/>
      <c r="E1071" s="9"/>
      <c r="F1071" s="9"/>
      <c r="G1071" s="9"/>
      <c r="H1071" s="9"/>
      <c r="I1071" s="26"/>
    </row>
    <row r="1072" spans="1:9">
      <c r="A1072" s="64"/>
      <c r="B1072" s="13"/>
      <c r="C1072" s="13"/>
      <c r="D1072" s="13"/>
      <c r="E1072" s="9"/>
      <c r="F1072" s="9"/>
      <c r="G1072" s="9"/>
      <c r="H1072" s="9"/>
      <c r="I1072" s="26"/>
    </row>
    <row r="1073" spans="1:9">
      <c r="A1073" s="12"/>
      <c r="B1073" s="13"/>
      <c r="C1073" s="13"/>
      <c r="D1073" s="13"/>
      <c r="E1073" s="9"/>
      <c r="F1073" s="9"/>
      <c r="G1073" s="9"/>
      <c r="H1073" s="9"/>
      <c r="I1073" s="26"/>
    </row>
    <row r="1074" spans="1:9">
      <c r="A1074" s="12"/>
      <c r="B1074" s="13"/>
      <c r="C1074" s="13"/>
      <c r="D1074" s="13"/>
      <c r="E1074" s="9"/>
      <c r="F1074" s="9"/>
      <c r="G1074" s="9"/>
      <c r="H1074" s="9"/>
      <c r="I1074" s="26"/>
    </row>
    <row r="1075" spans="1:9">
      <c r="A1075" s="12"/>
      <c r="B1075" s="13"/>
      <c r="C1075" s="13"/>
      <c r="D1075" s="13"/>
      <c r="E1075" s="9"/>
      <c r="F1075" s="9"/>
      <c r="G1075" s="9"/>
      <c r="H1075" s="9"/>
      <c r="I1075" s="26"/>
    </row>
    <row r="1076" spans="1:9">
      <c r="A1076" s="12"/>
      <c r="B1076" s="9"/>
      <c r="C1076" s="9"/>
      <c r="D1076" s="9"/>
      <c r="E1076" s="9"/>
      <c r="F1076" s="9"/>
      <c r="G1076" s="9"/>
      <c r="H1076" s="9"/>
      <c r="I1076" s="26"/>
    </row>
    <row r="1077" spans="1:9">
      <c r="A1077" s="12"/>
      <c r="B1077" s="9"/>
      <c r="C1077" s="9"/>
      <c r="D1077" s="9"/>
      <c r="E1077" s="9"/>
      <c r="F1077" s="9"/>
      <c r="G1077" s="9"/>
      <c r="H1077" s="9"/>
      <c r="I1077" s="26"/>
    </row>
    <row r="1078" spans="1:9">
      <c r="A1078" s="12"/>
      <c r="B1078" s="9"/>
      <c r="C1078" s="9"/>
      <c r="D1078" s="9"/>
      <c r="E1078" s="9"/>
      <c r="F1078" s="9"/>
      <c r="G1078" s="9"/>
      <c r="H1078" s="9"/>
      <c r="I1078" s="26"/>
    </row>
    <row r="1079" spans="1:9">
      <c r="A1079" s="12"/>
      <c r="B1079" s="9"/>
      <c r="C1079" s="9"/>
      <c r="D1079" s="9"/>
      <c r="E1079" s="9"/>
      <c r="F1079" s="9"/>
      <c r="G1079" s="9"/>
      <c r="H1079" s="9"/>
      <c r="I1079" s="26"/>
    </row>
    <row r="1080" spans="1:9">
      <c r="A1080" s="12"/>
      <c r="B1080" s="9"/>
      <c r="C1080" s="9"/>
      <c r="D1080" s="9"/>
      <c r="E1080" s="9"/>
      <c r="F1080" s="9"/>
      <c r="G1080" s="9"/>
      <c r="H1080" s="9"/>
      <c r="I1080" s="26"/>
    </row>
    <row r="1081" spans="1:9">
      <c r="A1081" s="12"/>
      <c r="B1081" s="109"/>
      <c r="C1081" s="13"/>
      <c r="D1081" s="13"/>
      <c r="E1081" s="13"/>
      <c r="F1081" s="13"/>
      <c r="G1081" s="13"/>
      <c r="H1081" s="9"/>
      <c r="I1081" s="26"/>
    </row>
    <row r="1082" spans="1:9" ht="14.25">
      <c r="A1082" s="25"/>
      <c r="B1082" s="65"/>
      <c r="C1082" s="66"/>
      <c r="D1082" s="67"/>
      <c r="E1082" s="68"/>
      <c r="F1082" s="68"/>
      <c r="G1082" s="67"/>
      <c r="H1082" s="9"/>
      <c r="I1082" s="26"/>
    </row>
    <row r="1083" spans="1:9" ht="15" thickBot="1">
      <c r="A1083" s="27"/>
      <c r="B1083" s="14"/>
      <c r="C1083" s="69"/>
      <c r="D1083" s="70"/>
      <c r="E1083" s="71"/>
      <c r="F1083" s="71"/>
      <c r="G1083" s="70"/>
      <c r="H1083" s="28"/>
      <c r="I1083" s="29"/>
    </row>
    <row r="1084" spans="1:9">
      <c r="A1084" s="441" t="s">
        <v>14</v>
      </c>
      <c r="B1084" s="442"/>
      <c r="C1084" s="442"/>
      <c r="D1084" s="443"/>
      <c r="E1084" s="383" t="s">
        <v>12</v>
      </c>
      <c r="F1084" s="384"/>
      <c r="G1084" s="444" t="s">
        <v>92</v>
      </c>
      <c r="H1084" s="445"/>
      <c r="I1084" s="446"/>
    </row>
    <row r="1085" spans="1:9">
      <c r="A1085" s="428" t="s">
        <v>116</v>
      </c>
      <c r="B1085" s="429"/>
      <c r="C1085" s="429"/>
      <c r="D1085" s="430"/>
      <c r="E1085" s="388" t="s">
        <v>11</v>
      </c>
      <c r="F1085" s="389"/>
      <c r="G1085" s="395" t="s">
        <v>9</v>
      </c>
      <c r="H1085" s="395"/>
      <c r="I1085" s="396"/>
    </row>
    <row r="1086" spans="1:9">
      <c r="A1086" s="431"/>
      <c r="B1086" s="432"/>
      <c r="C1086" s="432"/>
      <c r="D1086" s="433"/>
      <c r="E1086" s="388" t="s">
        <v>10</v>
      </c>
      <c r="F1086" s="389"/>
      <c r="G1086" s="395" t="s">
        <v>6</v>
      </c>
      <c r="H1086" s="395"/>
      <c r="I1086" s="396"/>
    </row>
    <row r="1087" spans="1:9" ht="13.5" thickBot="1">
      <c r="A1087" s="431"/>
      <c r="B1087" s="432"/>
      <c r="C1087" s="432"/>
      <c r="D1087" s="433"/>
      <c r="E1087" s="16" t="s">
        <v>13</v>
      </c>
      <c r="F1087" s="395" t="s">
        <v>7</v>
      </c>
      <c r="G1087" s="395"/>
      <c r="H1087" s="488"/>
      <c r="I1087" s="489"/>
    </row>
    <row r="1088" spans="1:9" ht="24">
      <c r="A1088" s="431"/>
      <c r="B1088" s="432"/>
      <c r="C1088" s="432"/>
      <c r="D1088" s="433"/>
      <c r="E1088" s="17" t="s">
        <v>8</v>
      </c>
      <c r="F1088" s="397" t="s">
        <v>117</v>
      </c>
      <c r="G1088" s="454"/>
      <c r="H1088" s="99" t="s">
        <v>32</v>
      </c>
      <c r="I1088" s="344" t="s">
        <v>542</v>
      </c>
    </row>
    <row r="1089" spans="1:9" ht="13.5" thickBot="1">
      <c r="A1089" s="434"/>
      <c r="B1089" s="435"/>
      <c r="C1089" s="435"/>
      <c r="D1089" s="436"/>
      <c r="E1089" s="485"/>
      <c r="F1089" s="486"/>
      <c r="G1089" s="487"/>
      <c r="H1089" s="51" t="s">
        <v>81</v>
      </c>
      <c r="I1089" s="288">
        <v>66</v>
      </c>
    </row>
    <row r="1098" spans="1:9" ht="13.5" thickBot="1">
      <c r="B1098" s="321"/>
      <c r="C1098" s="310"/>
    </row>
    <row r="1099" spans="1:9" ht="18">
      <c r="A1099" s="417"/>
      <c r="B1099" s="419" t="s">
        <v>4</v>
      </c>
      <c r="C1099" s="419"/>
      <c r="D1099" s="419"/>
      <c r="E1099" s="419"/>
      <c r="F1099" s="419"/>
      <c r="G1099" s="419"/>
      <c r="H1099" s="419"/>
      <c r="I1099" s="420"/>
    </row>
    <row r="1100" spans="1:9" ht="18.75" thickBot="1">
      <c r="A1100" s="418"/>
      <c r="B1100" s="421" t="s">
        <v>5</v>
      </c>
      <c r="C1100" s="421"/>
      <c r="D1100" s="421"/>
      <c r="E1100" s="421"/>
      <c r="F1100" s="421"/>
      <c r="G1100" s="421"/>
      <c r="H1100" s="421"/>
      <c r="I1100" s="422"/>
    </row>
    <row r="1101" spans="1:9" ht="13.5" thickBot="1">
      <c r="A1101" s="459"/>
      <c r="B1101" s="460"/>
      <c r="C1101" s="460"/>
      <c r="D1101" s="460"/>
      <c r="E1101" s="460"/>
      <c r="F1101" s="460"/>
      <c r="G1101" s="460"/>
      <c r="H1101" s="460"/>
      <c r="I1101" s="460"/>
    </row>
    <row r="1102" spans="1:9" ht="18.75" thickBot="1">
      <c r="A1102" s="457" t="s">
        <v>110</v>
      </c>
      <c r="B1102" s="458"/>
      <c r="C1102" s="339" t="s">
        <v>543</v>
      </c>
      <c r="D1102" s="426" t="s">
        <v>168</v>
      </c>
      <c r="E1102" s="426"/>
      <c r="F1102" s="426"/>
      <c r="G1102" s="426"/>
      <c r="H1102" s="426"/>
      <c r="I1102" s="427"/>
    </row>
    <row r="1103" spans="1:9" ht="18.75" thickBot="1">
      <c r="A1103" s="473"/>
      <c r="B1103" s="473"/>
      <c r="C1103" s="473"/>
      <c r="D1103" s="473"/>
      <c r="E1103" s="473"/>
      <c r="F1103" s="473"/>
      <c r="G1103" s="473"/>
      <c r="H1103" s="473"/>
      <c r="I1103" s="473"/>
    </row>
    <row r="1104" spans="1:9" ht="15.75" thickBot="1">
      <c r="A1104" s="408" t="s">
        <v>77</v>
      </c>
      <c r="B1104" s="409"/>
      <c r="C1104" s="409"/>
      <c r="D1104" s="409"/>
      <c r="E1104" s="409"/>
      <c r="F1104" s="409"/>
      <c r="G1104" s="409"/>
      <c r="H1104" s="409"/>
      <c r="I1104" s="410"/>
    </row>
    <row r="1105" spans="1:9">
      <c r="A1105" s="36" t="s">
        <v>33</v>
      </c>
      <c r="B1105" s="37" t="s">
        <v>34</v>
      </c>
      <c r="C1105" s="37" t="s">
        <v>78</v>
      </c>
      <c r="D1105" s="474" t="s">
        <v>79</v>
      </c>
      <c r="E1105" s="475"/>
      <c r="F1105" s="475"/>
      <c r="G1105" s="475"/>
      <c r="H1105" s="475"/>
      <c r="I1105" s="476"/>
    </row>
    <row r="1106" spans="1:9">
      <c r="A1106" s="38" t="s">
        <v>35</v>
      </c>
      <c r="B1106" s="39" t="s">
        <v>111</v>
      </c>
      <c r="C1106" s="39">
        <v>4</v>
      </c>
      <c r="D1106" s="477" t="s">
        <v>482</v>
      </c>
      <c r="E1106" s="478"/>
      <c r="F1106" s="478"/>
      <c r="G1106" s="478"/>
      <c r="H1106" s="478"/>
      <c r="I1106" s="479"/>
    </row>
    <row r="1107" spans="1:9" ht="24.75" thickBot="1">
      <c r="A1107" s="40" t="s">
        <v>36</v>
      </c>
      <c r="B1107" s="41">
        <v>106</v>
      </c>
      <c r="C1107" s="42" t="s">
        <v>37</v>
      </c>
      <c r="D1107" s="41">
        <v>1</v>
      </c>
      <c r="E1107" s="43" t="s">
        <v>38</v>
      </c>
      <c r="F1107" s="41">
        <v>9</v>
      </c>
      <c r="G1107" s="42" t="s">
        <v>39</v>
      </c>
      <c r="H1107" s="41">
        <v>3</v>
      </c>
      <c r="I1107" s="7"/>
    </row>
    <row r="1108" spans="1:9" ht="34.5" thickBot="1">
      <c r="A1108" s="90" t="s">
        <v>40</v>
      </c>
      <c r="B1108" s="83" t="s">
        <v>41</v>
      </c>
      <c r="C1108" s="289" t="s">
        <v>42</v>
      </c>
      <c r="D1108" s="89" t="s">
        <v>43</v>
      </c>
      <c r="E1108" s="480" t="s">
        <v>44</v>
      </c>
      <c r="F1108" s="481"/>
      <c r="G1108" s="481"/>
      <c r="H1108" s="481"/>
      <c r="I1108" s="482"/>
    </row>
    <row r="1109" spans="1:9" ht="15.75">
      <c r="A1109" s="76" t="s">
        <v>45</v>
      </c>
      <c r="B1109" s="145" t="s">
        <v>52</v>
      </c>
      <c r="C1109" s="1"/>
      <c r="D1109" s="88"/>
      <c r="E1109" s="85" t="s">
        <v>47</v>
      </c>
      <c r="F1109" s="78" t="s">
        <v>48</v>
      </c>
      <c r="G1109" s="86" t="s">
        <v>49</v>
      </c>
      <c r="H1109" s="78"/>
      <c r="I1109" s="8"/>
    </row>
    <row r="1110" spans="1:9" ht="15.75">
      <c r="A1110" s="44" t="s">
        <v>50</v>
      </c>
      <c r="B1110" s="46" t="s">
        <v>46</v>
      </c>
      <c r="C1110" s="1"/>
      <c r="D1110" s="45"/>
      <c r="E1110" s="47" t="s">
        <v>166</v>
      </c>
      <c r="F1110" s="287" t="s">
        <v>339</v>
      </c>
      <c r="G1110" s="287" t="s">
        <v>196</v>
      </c>
      <c r="H1110" s="286"/>
      <c r="I1110" s="5"/>
    </row>
    <row r="1111" spans="1:9" ht="13.5" thickBot="1">
      <c r="A1111" s="154" t="s">
        <v>51</v>
      </c>
      <c r="B1111" s="152" t="s">
        <v>52</v>
      </c>
      <c r="C1111" s="60"/>
      <c r="D1111" s="73"/>
      <c r="E1111" s="156" t="s">
        <v>84</v>
      </c>
      <c r="F1111" s="108" t="s">
        <v>84</v>
      </c>
      <c r="G1111" s="108" t="s">
        <v>84</v>
      </c>
      <c r="H1111" s="153"/>
      <c r="I1111" s="159"/>
    </row>
    <row r="1112" spans="1:9" ht="13.5" thickBot="1">
      <c r="A1112" s="151" t="s">
        <v>53</v>
      </c>
      <c r="B1112" s="81" t="s">
        <v>54</v>
      </c>
      <c r="C1112" s="81" t="s">
        <v>55</v>
      </c>
      <c r="D1112" s="160" t="s">
        <v>132</v>
      </c>
      <c r="E1112" s="157" t="s">
        <v>133</v>
      </c>
      <c r="F1112" s="81" t="s">
        <v>102</v>
      </c>
      <c r="G1112" s="82" t="s">
        <v>129</v>
      </c>
      <c r="H1112" s="155"/>
      <c r="I1112" s="161" t="s">
        <v>60</v>
      </c>
    </row>
    <row r="1113" spans="1:9">
      <c r="A1113" s="76" t="s">
        <v>25</v>
      </c>
      <c r="B1113" s="75"/>
      <c r="C1113" s="103">
        <v>30</v>
      </c>
      <c r="D1113" s="242">
        <v>18</v>
      </c>
      <c r="E1113" s="325">
        <v>4</v>
      </c>
      <c r="F1113" s="103">
        <v>7</v>
      </c>
      <c r="G1113" s="75"/>
      <c r="H1113" s="75"/>
      <c r="I1113" s="302"/>
    </row>
    <row r="1114" spans="1:9">
      <c r="A1114" s="44" t="s">
        <v>61</v>
      </c>
      <c r="B1114" s="18"/>
      <c r="C1114" s="323" t="s">
        <v>457</v>
      </c>
      <c r="D1114" s="107" t="s">
        <v>87</v>
      </c>
      <c r="E1114" s="326" t="s">
        <v>229</v>
      </c>
      <c r="F1114" s="323" t="s">
        <v>199</v>
      </c>
      <c r="G1114" s="18"/>
      <c r="H1114" s="18"/>
      <c r="I1114" s="176"/>
    </row>
    <row r="1115" spans="1:9" ht="13.5" thickBot="1">
      <c r="A1115" s="52" t="s">
        <v>27</v>
      </c>
      <c r="B1115" s="49"/>
      <c r="C1115" s="120" t="s">
        <v>84</v>
      </c>
      <c r="D1115" s="107" t="s">
        <v>84</v>
      </c>
      <c r="E1115" s="324" t="s">
        <v>84</v>
      </c>
      <c r="F1115" s="120" t="s">
        <v>84</v>
      </c>
      <c r="G1115" s="49"/>
      <c r="H1115" s="49"/>
      <c r="I1115" s="303"/>
    </row>
    <row r="1116" spans="1:9" ht="13.5" thickBot="1">
      <c r="A1116" s="93" t="s">
        <v>80</v>
      </c>
      <c r="B1116" s="82" t="s">
        <v>62</v>
      </c>
      <c r="C1116" s="82" t="s">
        <v>63</v>
      </c>
      <c r="D1116" s="490" t="s">
        <v>64</v>
      </c>
      <c r="E1116" s="484"/>
      <c r="F1116" s="82" t="s">
        <v>65</v>
      </c>
      <c r="G1116" s="82" t="s">
        <v>180</v>
      </c>
      <c r="H1116" s="95"/>
      <c r="I1116" s="96"/>
    </row>
    <row r="1117" spans="1:9">
      <c r="A1117" s="91" t="s">
        <v>25</v>
      </c>
      <c r="B1117" s="104">
        <v>1</v>
      </c>
      <c r="C1117" s="104">
        <v>6</v>
      </c>
      <c r="D1117" s="461">
        <v>8</v>
      </c>
      <c r="E1117" s="462"/>
      <c r="F1117" s="103">
        <v>4</v>
      </c>
      <c r="G1117" s="103">
        <v>2</v>
      </c>
      <c r="H1117" s="2"/>
      <c r="I1117" s="2"/>
    </row>
    <row r="1118" spans="1:9">
      <c r="A1118" s="54" t="s">
        <v>66</v>
      </c>
      <c r="B1118" s="284" t="s">
        <v>266</v>
      </c>
      <c r="C1118" s="284" t="s">
        <v>172</v>
      </c>
      <c r="D1118" s="463" t="s">
        <v>190</v>
      </c>
      <c r="E1118" s="464"/>
      <c r="F1118" s="284" t="s">
        <v>114</v>
      </c>
      <c r="G1118" s="284" t="s">
        <v>214</v>
      </c>
      <c r="H1118" s="1"/>
      <c r="I1118" s="1"/>
    </row>
    <row r="1119" spans="1:9">
      <c r="A1119" s="55" t="s">
        <v>27</v>
      </c>
      <c r="B1119" s="107" t="s">
        <v>120</v>
      </c>
      <c r="C1119" s="284" t="s">
        <v>120</v>
      </c>
      <c r="D1119" s="290" t="s">
        <v>67</v>
      </c>
      <c r="E1119" s="290" t="s">
        <v>68</v>
      </c>
      <c r="F1119" s="284" t="s">
        <v>84</v>
      </c>
      <c r="G1119" s="284" t="s">
        <v>120</v>
      </c>
      <c r="H1119" s="1"/>
      <c r="I1119" s="1"/>
    </row>
    <row r="1120" spans="1:9" ht="13.5" thickBot="1">
      <c r="A1120" s="57"/>
      <c r="B1120" s="58"/>
      <c r="C1120" s="59"/>
      <c r="D1120" s="108" t="s">
        <v>46</v>
      </c>
      <c r="E1120" s="59"/>
      <c r="F1120" s="60"/>
      <c r="G1120" s="60"/>
      <c r="H1120" s="73"/>
      <c r="I1120" s="73"/>
    </row>
    <row r="1121" spans="1:9">
      <c r="A1121" s="465" t="s">
        <v>69</v>
      </c>
      <c r="B1121" s="10" t="s">
        <v>70</v>
      </c>
      <c r="C1121" s="10" t="s">
        <v>71</v>
      </c>
      <c r="D1121" s="467" t="s">
        <v>72</v>
      </c>
      <c r="E1121" s="10" t="s">
        <v>73</v>
      </c>
      <c r="F1121" s="10" t="s">
        <v>74</v>
      </c>
      <c r="G1121" s="3"/>
      <c r="H1121" s="3"/>
      <c r="I1121" s="4"/>
    </row>
    <row r="1122" spans="1:9" ht="13.5" thickBot="1">
      <c r="A1122" s="466"/>
      <c r="C1122" s="102" t="s">
        <v>52</v>
      </c>
      <c r="D1122" s="468"/>
      <c r="E1122" s="102" t="s">
        <v>52</v>
      </c>
      <c r="F1122" s="6"/>
      <c r="G1122" s="6"/>
      <c r="H1122" s="6"/>
      <c r="I1122" s="7"/>
    </row>
    <row r="1123" spans="1:9" ht="13.5" thickBot="1">
      <c r="A1123" s="469"/>
      <c r="B1123" s="469"/>
      <c r="C1123" s="469"/>
      <c r="D1123" s="469"/>
      <c r="E1123" s="469"/>
      <c r="F1123" s="469"/>
      <c r="G1123" s="469"/>
      <c r="H1123" s="469"/>
      <c r="I1123" s="469"/>
    </row>
    <row r="1124" spans="1:9" ht="13.5" thickBot="1">
      <c r="A1124" s="470" t="s">
        <v>75</v>
      </c>
      <c r="B1124" s="471"/>
      <c r="C1124" s="471"/>
      <c r="D1124" s="471"/>
      <c r="E1124" s="471"/>
      <c r="F1124" s="471"/>
      <c r="G1124" s="471"/>
      <c r="H1124" s="471"/>
      <c r="I1124" s="472"/>
    </row>
    <row r="1125" spans="1:9">
      <c r="A1125" s="61"/>
      <c r="B1125" s="11"/>
      <c r="C1125" s="11"/>
      <c r="D1125" s="11"/>
      <c r="E1125" s="11"/>
      <c r="F1125" s="11"/>
      <c r="G1125" s="11"/>
      <c r="H1125" s="98"/>
      <c r="I1125" s="24"/>
    </row>
    <row r="1126" spans="1:9">
      <c r="A1126" s="62"/>
      <c r="B1126" s="13"/>
      <c r="C1126" s="13"/>
      <c r="D1126" s="13"/>
      <c r="E1126" s="13"/>
      <c r="F1126" s="13"/>
      <c r="G1126" s="13"/>
      <c r="H1126" s="97"/>
      <c r="I1126" s="26"/>
    </row>
    <row r="1127" spans="1:9">
      <c r="A1127" s="62"/>
      <c r="B1127" s="13"/>
      <c r="C1127" s="13"/>
      <c r="D1127" s="13"/>
      <c r="E1127" s="13"/>
      <c r="F1127" s="13"/>
      <c r="G1127" s="13"/>
      <c r="H1127" s="97"/>
      <c r="I1127" s="26"/>
    </row>
    <row r="1128" spans="1:9">
      <c r="A1128" s="12"/>
      <c r="B1128" s="13"/>
      <c r="C1128" s="13"/>
      <c r="D1128" s="13"/>
      <c r="E1128" s="109"/>
      <c r="F1128" s="63"/>
      <c r="G1128" s="63"/>
      <c r="H1128" s="9"/>
      <c r="I1128" s="26"/>
    </row>
    <row r="1129" spans="1:9">
      <c r="A1129" s="12"/>
      <c r="B1129" s="13"/>
      <c r="C1129" s="13"/>
      <c r="D1129" s="13"/>
      <c r="E1129" s="9"/>
      <c r="F1129" s="9"/>
      <c r="G1129" s="9"/>
      <c r="H1129" s="9"/>
      <c r="I1129" s="26"/>
    </row>
    <row r="1130" spans="1:9">
      <c r="A1130" s="12"/>
      <c r="B1130" s="13"/>
      <c r="C1130" s="13"/>
      <c r="D1130" s="13"/>
      <c r="E1130" s="9"/>
      <c r="F1130" s="9"/>
      <c r="G1130" s="9"/>
      <c r="H1130" s="9"/>
      <c r="I1130" s="26"/>
    </row>
    <row r="1131" spans="1:9">
      <c r="A1131" s="12"/>
      <c r="B1131" s="13"/>
      <c r="C1131" s="13"/>
      <c r="D1131" s="13"/>
      <c r="E1131" s="9"/>
      <c r="F1131" s="9"/>
      <c r="G1131" s="9"/>
      <c r="H1131" s="9"/>
      <c r="I1131" s="26"/>
    </row>
    <row r="1132" spans="1:9">
      <c r="A1132" s="25"/>
      <c r="B1132" s="9"/>
      <c r="C1132" s="9"/>
      <c r="D1132" s="9"/>
      <c r="E1132" s="9"/>
      <c r="F1132" s="9"/>
      <c r="G1132" s="9"/>
      <c r="H1132" s="9"/>
      <c r="I1132" s="26"/>
    </row>
    <row r="1133" spans="1:9">
      <c r="A1133" s="64"/>
      <c r="B1133" s="13"/>
      <c r="C1133" s="13"/>
      <c r="D1133" s="13"/>
      <c r="E1133" s="9"/>
      <c r="F1133" s="9"/>
      <c r="G1133" s="9"/>
      <c r="H1133" s="9"/>
      <c r="I1133" s="26"/>
    </row>
    <row r="1134" spans="1:9">
      <c r="A1134" s="12"/>
      <c r="B1134" s="13"/>
      <c r="C1134" s="13"/>
      <c r="D1134" s="13"/>
      <c r="E1134" s="9"/>
      <c r="F1134" s="9"/>
      <c r="G1134" s="9"/>
      <c r="H1134" s="9"/>
      <c r="I1134" s="26"/>
    </row>
    <row r="1135" spans="1:9">
      <c r="A1135" s="12"/>
      <c r="B1135" s="13"/>
      <c r="C1135" s="13"/>
      <c r="D1135" s="13"/>
      <c r="E1135" s="9"/>
      <c r="F1135" s="9"/>
      <c r="G1135" s="9"/>
      <c r="H1135" s="9"/>
      <c r="I1135" s="26"/>
    </row>
    <row r="1136" spans="1:9">
      <c r="A1136" s="12"/>
      <c r="B1136" s="13"/>
      <c r="C1136" s="13"/>
      <c r="D1136" s="13"/>
      <c r="E1136" s="9"/>
      <c r="F1136" s="9"/>
      <c r="G1136" s="9"/>
      <c r="H1136" s="9"/>
      <c r="I1136" s="26"/>
    </row>
    <row r="1137" spans="1:9">
      <c r="A1137" s="12"/>
      <c r="B1137" s="9"/>
      <c r="C1137" s="9"/>
      <c r="D1137" s="9"/>
      <c r="E1137" s="9"/>
      <c r="F1137" s="9"/>
      <c r="G1137" s="9"/>
      <c r="H1137" s="9"/>
      <c r="I1137" s="26"/>
    </row>
    <row r="1138" spans="1:9">
      <c r="A1138" s="12"/>
      <c r="B1138" s="9"/>
      <c r="C1138" s="9"/>
      <c r="D1138" s="9"/>
      <c r="E1138" s="9"/>
      <c r="F1138" s="9"/>
      <c r="G1138" s="9"/>
      <c r="H1138" s="9"/>
      <c r="I1138" s="26"/>
    </row>
    <row r="1139" spans="1:9">
      <c r="A1139" s="12"/>
      <c r="B1139" s="9"/>
      <c r="C1139" s="9"/>
      <c r="D1139" s="9"/>
      <c r="E1139" s="9"/>
      <c r="F1139" s="9"/>
      <c r="G1139" s="9"/>
      <c r="H1139" s="9"/>
      <c r="I1139" s="26"/>
    </row>
    <row r="1140" spans="1:9">
      <c r="A1140" s="12"/>
      <c r="B1140" s="9"/>
      <c r="C1140" s="9"/>
      <c r="D1140" s="9"/>
      <c r="E1140" s="9"/>
      <c r="F1140" s="9"/>
      <c r="G1140" s="9"/>
      <c r="H1140" s="9"/>
      <c r="I1140" s="26"/>
    </row>
    <row r="1141" spans="1:9">
      <c r="A1141" s="12"/>
      <c r="B1141" s="9"/>
      <c r="C1141" s="9"/>
      <c r="D1141" s="9"/>
      <c r="E1141" s="9"/>
      <c r="F1141" s="9"/>
      <c r="G1141" s="9"/>
      <c r="H1141" s="9"/>
      <c r="I1141" s="26"/>
    </row>
    <row r="1142" spans="1:9">
      <c r="A1142" s="12"/>
      <c r="B1142" s="109"/>
      <c r="C1142" s="13"/>
      <c r="D1142" s="13"/>
      <c r="E1142" s="13"/>
      <c r="F1142" s="13"/>
      <c r="G1142" s="13"/>
      <c r="H1142" s="9"/>
      <c r="I1142" s="26"/>
    </row>
    <row r="1143" spans="1:9" ht="14.25">
      <c r="A1143" s="25"/>
      <c r="B1143" s="65"/>
      <c r="C1143" s="66"/>
      <c r="D1143" s="67"/>
      <c r="E1143" s="68"/>
      <c r="F1143" s="68"/>
      <c r="G1143" s="67"/>
      <c r="H1143" s="9"/>
      <c r="I1143" s="26"/>
    </row>
    <row r="1144" spans="1:9" ht="15" thickBot="1">
      <c r="A1144" s="27"/>
      <c r="B1144" s="14"/>
      <c r="C1144" s="69"/>
      <c r="D1144" s="70"/>
      <c r="E1144" s="71"/>
      <c r="F1144" s="71"/>
      <c r="G1144" s="70"/>
      <c r="H1144" s="28"/>
      <c r="I1144" s="29"/>
    </row>
    <row r="1145" spans="1:9">
      <c r="A1145" s="441" t="s">
        <v>14</v>
      </c>
      <c r="B1145" s="442"/>
      <c r="C1145" s="442"/>
      <c r="D1145" s="443"/>
      <c r="E1145" s="383" t="s">
        <v>12</v>
      </c>
      <c r="F1145" s="384"/>
      <c r="G1145" s="444" t="s">
        <v>92</v>
      </c>
      <c r="H1145" s="445"/>
      <c r="I1145" s="446"/>
    </row>
    <row r="1146" spans="1:9">
      <c r="A1146" s="428" t="s">
        <v>116</v>
      </c>
      <c r="B1146" s="429"/>
      <c r="C1146" s="429"/>
      <c r="D1146" s="430"/>
      <c r="E1146" s="388" t="s">
        <v>11</v>
      </c>
      <c r="F1146" s="389"/>
      <c r="G1146" s="395" t="s">
        <v>9</v>
      </c>
      <c r="H1146" s="395"/>
      <c r="I1146" s="396"/>
    </row>
    <row r="1147" spans="1:9">
      <c r="A1147" s="431"/>
      <c r="B1147" s="432"/>
      <c r="C1147" s="432"/>
      <c r="D1147" s="433"/>
      <c r="E1147" s="388" t="s">
        <v>10</v>
      </c>
      <c r="F1147" s="389"/>
      <c r="G1147" s="395" t="s">
        <v>6</v>
      </c>
      <c r="H1147" s="395"/>
      <c r="I1147" s="396"/>
    </row>
    <row r="1148" spans="1:9" ht="13.5" thickBot="1">
      <c r="A1148" s="431"/>
      <c r="B1148" s="432"/>
      <c r="C1148" s="432"/>
      <c r="D1148" s="433"/>
      <c r="E1148" s="16" t="s">
        <v>13</v>
      </c>
      <c r="F1148" s="395" t="s">
        <v>7</v>
      </c>
      <c r="G1148" s="395"/>
      <c r="H1148" s="488"/>
      <c r="I1148" s="489"/>
    </row>
    <row r="1149" spans="1:9" ht="24">
      <c r="A1149" s="431"/>
      <c r="B1149" s="432"/>
      <c r="C1149" s="432"/>
      <c r="D1149" s="433"/>
      <c r="E1149" s="17" t="s">
        <v>8</v>
      </c>
      <c r="F1149" s="397" t="s">
        <v>117</v>
      </c>
      <c r="G1149" s="454"/>
      <c r="H1149" s="99" t="s">
        <v>32</v>
      </c>
      <c r="I1149" s="344" t="s">
        <v>543</v>
      </c>
    </row>
    <row r="1150" spans="1:9" ht="13.5" thickBot="1">
      <c r="A1150" s="434"/>
      <c r="B1150" s="435"/>
      <c r="C1150" s="435"/>
      <c r="D1150" s="436"/>
      <c r="E1150" s="485"/>
      <c r="F1150" s="486"/>
      <c r="G1150" s="487"/>
      <c r="H1150" s="51" t="s">
        <v>81</v>
      </c>
      <c r="I1150" s="288">
        <v>67</v>
      </c>
    </row>
    <row r="1159" spans="1:9" ht="13.5" thickBot="1">
      <c r="B1159" s="321"/>
      <c r="C1159" s="310"/>
    </row>
    <row r="1160" spans="1:9" ht="18">
      <c r="A1160" s="417"/>
      <c r="B1160" s="419" t="s">
        <v>4</v>
      </c>
      <c r="C1160" s="419"/>
      <c r="D1160" s="419"/>
      <c r="E1160" s="419"/>
      <c r="F1160" s="419"/>
      <c r="G1160" s="419"/>
      <c r="H1160" s="419"/>
      <c r="I1160" s="420"/>
    </row>
    <row r="1161" spans="1:9" ht="18.75" thickBot="1">
      <c r="A1161" s="418"/>
      <c r="B1161" s="421" t="s">
        <v>5</v>
      </c>
      <c r="C1161" s="421"/>
      <c r="D1161" s="421"/>
      <c r="E1161" s="421"/>
      <c r="F1161" s="421"/>
      <c r="G1161" s="421"/>
      <c r="H1161" s="421"/>
      <c r="I1161" s="422"/>
    </row>
    <row r="1162" spans="1:9" ht="13.5" thickBot="1">
      <c r="A1162" s="459"/>
      <c r="B1162" s="460"/>
      <c r="C1162" s="460"/>
      <c r="D1162" s="460"/>
      <c r="E1162" s="460"/>
      <c r="F1162" s="460"/>
      <c r="G1162" s="460"/>
      <c r="H1162" s="460"/>
      <c r="I1162" s="460"/>
    </row>
    <row r="1163" spans="1:9" ht="18.75" thickBot="1">
      <c r="A1163" s="457" t="s">
        <v>110</v>
      </c>
      <c r="B1163" s="458"/>
      <c r="C1163" s="339" t="s">
        <v>544</v>
      </c>
      <c r="D1163" s="426" t="s">
        <v>168</v>
      </c>
      <c r="E1163" s="426"/>
      <c r="F1163" s="426"/>
      <c r="G1163" s="426"/>
      <c r="H1163" s="426"/>
      <c r="I1163" s="427"/>
    </row>
    <row r="1164" spans="1:9" ht="18.75" thickBot="1">
      <c r="A1164" s="473"/>
      <c r="B1164" s="473"/>
      <c r="C1164" s="473"/>
      <c r="D1164" s="473"/>
      <c r="E1164" s="473"/>
      <c r="F1164" s="473"/>
      <c r="G1164" s="473"/>
      <c r="H1164" s="473"/>
      <c r="I1164" s="473"/>
    </row>
    <row r="1165" spans="1:9" ht="15.75" thickBot="1">
      <c r="A1165" s="408" t="s">
        <v>77</v>
      </c>
      <c r="B1165" s="409"/>
      <c r="C1165" s="409"/>
      <c r="D1165" s="409"/>
      <c r="E1165" s="409"/>
      <c r="F1165" s="409"/>
      <c r="G1165" s="409"/>
      <c r="H1165" s="409"/>
      <c r="I1165" s="410"/>
    </row>
    <row r="1166" spans="1:9">
      <c r="A1166" s="36" t="s">
        <v>33</v>
      </c>
      <c r="B1166" s="37" t="s">
        <v>34</v>
      </c>
      <c r="C1166" s="37" t="s">
        <v>78</v>
      </c>
      <c r="D1166" s="474" t="s">
        <v>79</v>
      </c>
      <c r="E1166" s="475"/>
      <c r="F1166" s="475"/>
      <c r="G1166" s="475"/>
      <c r="H1166" s="475"/>
      <c r="I1166" s="476"/>
    </row>
    <row r="1167" spans="1:9">
      <c r="A1167" s="38" t="s">
        <v>35</v>
      </c>
      <c r="B1167" s="39" t="s">
        <v>111</v>
      </c>
      <c r="C1167" s="39">
        <v>4</v>
      </c>
      <c r="D1167" s="477" t="s">
        <v>483</v>
      </c>
      <c r="E1167" s="478"/>
      <c r="F1167" s="478"/>
      <c r="G1167" s="478"/>
      <c r="H1167" s="478"/>
      <c r="I1167" s="479"/>
    </row>
    <row r="1168" spans="1:9" ht="24.75" thickBot="1">
      <c r="A1168" s="40" t="s">
        <v>36</v>
      </c>
      <c r="B1168" s="41">
        <v>56.8</v>
      </c>
      <c r="C1168" s="42" t="s">
        <v>37</v>
      </c>
      <c r="D1168" s="41">
        <v>2</v>
      </c>
      <c r="E1168" s="43" t="s">
        <v>38</v>
      </c>
      <c r="F1168" s="41">
        <v>4</v>
      </c>
      <c r="G1168" s="42" t="s">
        <v>39</v>
      </c>
      <c r="H1168" s="41">
        <v>3</v>
      </c>
      <c r="I1168" s="7"/>
    </row>
    <row r="1169" spans="1:9" ht="34.5" thickBot="1">
      <c r="A1169" s="90" t="s">
        <v>40</v>
      </c>
      <c r="B1169" s="83" t="s">
        <v>41</v>
      </c>
      <c r="C1169" s="289" t="s">
        <v>42</v>
      </c>
      <c r="D1169" s="89" t="s">
        <v>43</v>
      </c>
      <c r="E1169" s="480" t="s">
        <v>44</v>
      </c>
      <c r="F1169" s="481"/>
      <c r="G1169" s="481"/>
      <c r="H1169" s="481"/>
      <c r="I1169" s="482"/>
    </row>
    <row r="1170" spans="1:9" ht="15.75">
      <c r="A1170" s="76" t="s">
        <v>45</v>
      </c>
      <c r="B1170" s="145" t="s">
        <v>52</v>
      </c>
      <c r="C1170" s="1"/>
      <c r="D1170" s="88"/>
      <c r="E1170" s="85" t="s">
        <v>47</v>
      </c>
      <c r="F1170" s="78" t="s">
        <v>48</v>
      </c>
      <c r="G1170" s="86" t="s">
        <v>49</v>
      </c>
      <c r="H1170" s="78"/>
      <c r="I1170" s="8"/>
    </row>
    <row r="1171" spans="1:9" ht="15.75">
      <c r="A1171" s="44" t="s">
        <v>50</v>
      </c>
      <c r="B1171" s="46" t="s">
        <v>46</v>
      </c>
      <c r="C1171" s="1"/>
      <c r="D1171" s="45"/>
      <c r="E1171" s="47" t="s">
        <v>166</v>
      </c>
      <c r="F1171" s="287" t="s">
        <v>339</v>
      </c>
      <c r="G1171" s="287" t="s">
        <v>196</v>
      </c>
      <c r="H1171" s="286"/>
      <c r="I1171" s="5"/>
    </row>
    <row r="1172" spans="1:9" ht="13.5" thickBot="1">
      <c r="A1172" s="154" t="s">
        <v>51</v>
      </c>
      <c r="B1172" s="152" t="s">
        <v>52</v>
      </c>
      <c r="C1172" s="60"/>
      <c r="D1172" s="73"/>
      <c r="E1172" s="156" t="s">
        <v>84</v>
      </c>
      <c r="F1172" s="108" t="s">
        <v>84</v>
      </c>
      <c r="G1172" s="108" t="s">
        <v>84</v>
      </c>
      <c r="H1172" s="153"/>
      <c r="I1172" s="159"/>
    </row>
    <row r="1173" spans="1:9" ht="13.5" thickBot="1">
      <c r="A1173" s="151" t="s">
        <v>53</v>
      </c>
      <c r="B1173" s="81" t="s">
        <v>54</v>
      </c>
      <c r="C1173" s="81" t="s">
        <v>55</v>
      </c>
      <c r="D1173" s="160" t="s">
        <v>132</v>
      </c>
      <c r="E1173" s="157" t="s">
        <v>133</v>
      </c>
      <c r="F1173" s="81" t="s">
        <v>102</v>
      </c>
      <c r="G1173" s="82" t="s">
        <v>129</v>
      </c>
      <c r="H1173" s="155"/>
      <c r="I1173" s="161" t="s">
        <v>60</v>
      </c>
    </row>
    <row r="1174" spans="1:9">
      <c r="A1174" s="76" t="s">
        <v>25</v>
      </c>
      <c r="B1174" s="75"/>
      <c r="C1174" s="75">
        <v>22</v>
      </c>
      <c r="D1174" s="301">
        <v>6</v>
      </c>
      <c r="E1174" s="293">
        <v>3</v>
      </c>
      <c r="F1174" s="75">
        <v>5</v>
      </c>
      <c r="G1174" s="75"/>
      <c r="H1174" s="75"/>
      <c r="I1174" s="302"/>
    </row>
    <row r="1175" spans="1:9">
      <c r="A1175" s="44" t="s">
        <v>61</v>
      </c>
      <c r="B1175" s="18"/>
      <c r="C1175" s="328" t="s">
        <v>457</v>
      </c>
      <c r="D1175" s="107" t="s">
        <v>87</v>
      </c>
      <c r="E1175" s="338" t="s">
        <v>229</v>
      </c>
      <c r="F1175" s="328" t="s">
        <v>199</v>
      </c>
      <c r="G1175" s="18"/>
      <c r="H1175" s="18"/>
      <c r="I1175" s="176"/>
    </row>
    <row r="1176" spans="1:9" ht="13.5" thickBot="1">
      <c r="A1176" s="52" t="s">
        <v>27</v>
      </c>
      <c r="B1176" s="49"/>
      <c r="C1176" s="120" t="s">
        <v>84</v>
      </c>
      <c r="D1176" s="107" t="s">
        <v>84</v>
      </c>
      <c r="E1176" s="332" t="s">
        <v>84</v>
      </c>
      <c r="F1176" s="120" t="s">
        <v>84</v>
      </c>
      <c r="G1176" s="49"/>
      <c r="H1176" s="49"/>
      <c r="I1176" s="303"/>
    </row>
    <row r="1177" spans="1:9" ht="13.5" thickBot="1">
      <c r="A1177" s="93" t="s">
        <v>80</v>
      </c>
      <c r="B1177" s="82" t="s">
        <v>62</v>
      </c>
      <c r="C1177" s="82" t="s">
        <v>63</v>
      </c>
      <c r="D1177" s="490" t="s">
        <v>64</v>
      </c>
      <c r="E1177" s="484"/>
      <c r="F1177" s="82" t="s">
        <v>65</v>
      </c>
      <c r="G1177" s="82" t="s">
        <v>180</v>
      </c>
      <c r="H1177" s="95"/>
      <c r="I1177" s="96"/>
    </row>
    <row r="1178" spans="1:9">
      <c r="A1178" s="91" t="s">
        <v>25</v>
      </c>
      <c r="B1178" s="104">
        <v>2</v>
      </c>
      <c r="C1178" s="104">
        <v>3</v>
      </c>
      <c r="D1178" s="461">
        <v>6</v>
      </c>
      <c r="E1178" s="462"/>
      <c r="F1178" s="103">
        <v>2</v>
      </c>
      <c r="G1178" s="103">
        <v>1</v>
      </c>
      <c r="H1178" s="2"/>
      <c r="I1178" s="2"/>
    </row>
    <row r="1179" spans="1:9">
      <c r="A1179" s="54" t="s">
        <v>66</v>
      </c>
      <c r="B1179" s="284" t="s">
        <v>266</v>
      </c>
      <c r="C1179" s="284" t="s">
        <v>172</v>
      </c>
      <c r="D1179" s="463" t="s">
        <v>190</v>
      </c>
      <c r="E1179" s="464"/>
      <c r="F1179" s="284" t="s">
        <v>114</v>
      </c>
      <c r="G1179" s="284" t="s">
        <v>214</v>
      </c>
      <c r="H1179" s="1"/>
      <c r="I1179" s="1"/>
    </row>
    <row r="1180" spans="1:9">
      <c r="A1180" s="55" t="s">
        <v>27</v>
      </c>
      <c r="B1180" s="107" t="s">
        <v>120</v>
      </c>
      <c r="C1180" s="284" t="s">
        <v>120</v>
      </c>
      <c r="D1180" s="290" t="s">
        <v>67</v>
      </c>
      <c r="E1180" s="290" t="s">
        <v>68</v>
      </c>
      <c r="F1180" s="284" t="s">
        <v>84</v>
      </c>
      <c r="G1180" s="284" t="s">
        <v>120</v>
      </c>
      <c r="H1180" s="1"/>
      <c r="I1180" s="1"/>
    </row>
    <row r="1181" spans="1:9" ht="13.5" thickBot="1">
      <c r="A1181" s="57"/>
      <c r="B1181" s="58"/>
      <c r="C1181" s="59"/>
      <c r="D1181" s="108">
        <v>4</v>
      </c>
      <c r="E1181" s="59">
        <v>2</v>
      </c>
      <c r="F1181" s="60"/>
      <c r="G1181" s="60"/>
      <c r="H1181" s="73"/>
      <c r="I1181" s="73"/>
    </row>
    <row r="1182" spans="1:9">
      <c r="A1182" s="465" t="s">
        <v>69</v>
      </c>
      <c r="B1182" s="10" t="s">
        <v>70</v>
      </c>
      <c r="C1182" s="10" t="s">
        <v>71</v>
      </c>
      <c r="D1182" s="467" t="s">
        <v>72</v>
      </c>
      <c r="E1182" s="10" t="s">
        <v>73</v>
      </c>
      <c r="F1182" s="10" t="s">
        <v>74</v>
      </c>
      <c r="G1182" s="3"/>
      <c r="H1182" s="3"/>
      <c r="I1182" s="4"/>
    </row>
    <row r="1183" spans="1:9" ht="13.5" thickBot="1">
      <c r="A1183" s="466"/>
      <c r="C1183" s="102" t="s">
        <v>52</v>
      </c>
      <c r="D1183" s="468"/>
      <c r="E1183" s="102" t="s">
        <v>52</v>
      </c>
      <c r="F1183" s="6"/>
      <c r="G1183" s="6"/>
      <c r="H1183" s="6"/>
      <c r="I1183" s="7"/>
    </row>
    <row r="1184" spans="1:9" ht="13.5" thickBot="1">
      <c r="A1184" s="469"/>
      <c r="B1184" s="469"/>
      <c r="C1184" s="469"/>
      <c r="D1184" s="469"/>
      <c r="E1184" s="469"/>
      <c r="F1184" s="469"/>
      <c r="G1184" s="469"/>
      <c r="H1184" s="469"/>
      <c r="I1184" s="469"/>
    </row>
    <row r="1185" spans="1:9" ht="13.5" thickBot="1">
      <c r="A1185" s="470" t="s">
        <v>75</v>
      </c>
      <c r="B1185" s="471"/>
      <c r="C1185" s="471"/>
      <c r="D1185" s="471"/>
      <c r="E1185" s="471"/>
      <c r="F1185" s="471"/>
      <c r="G1185" s="471"/>
      <c r="H1185" s="471"/>
      <c r="I1185" s="472"/>
    </row>
    <row r="1186" spans="1:9">
      <c r="A1186" s="61"/>
      <c r="B1186" s="11"/>
      <c r="C1186" s="11"/>
      <c r="D1186" s="11"/>
      <c r="E1186" s="11"/>
      <c r="F1186" s="11"/>
      <c r="G1186" s="11"/>
      <c r="H1186" s="98"/>
      <c r="I1186" s="24"/>
    </row>
    <row r="1187" spans="1:9">
      <c r="A1187" s="62"/>
      <c r="B1187" s="13"/>
      <c r="C1187" s="13"/>
      <c r="D1187" s="13"/>
      <c r="E1187" s="13"/>
      <c r="F1187" s="13"/>
      <c r="G1187" s="13"/>
      <c r="H1187" s="97"/>
      <c r="I1187" s="26"/>
    </row>
    <row r="1188" spans="1:9">
      <c r="A1188" s="62"/>
      <c r="B1188" s="13"/>
      <c r="C1188" s="13"/>
      <c r="D1188" s="13"/>
      <c r="E1188" s="13"/>
      <c r="F1188" s="13"/>
      <c r="G1188" s="13"/>
      <c r="H1188" s="97"/>
      <c r="I1188" s="26"/>
    </row>
    <row r="1189" spans="1:9">
      <c r="A1189" s="12"/>
      <c r="B1189" s="13"/>
      <c r="C1189" s="13"/>
      <c r="D1189" s="13"/>
      <c r="E1189" s="109"/>
      <c r="F1189" s="63"/>
      <c r="G1189" s="63"/>
      <c r="H1189" s="9"/>
      <c r="I1189" s="26"/>
    </row>
    <row r="1190" spans="1:9">
      <c r="A1190" s="12"/>
      <c r="B1190" s="13"/>
      <c r="C1190" s="13"/>
      <c r="D1190" s="13"/>
      <c r="E1190" s="9"/>
      <c r="F1190" s="9"/>
      <c r="G1190" s="9"/>
      <c r="H1190" s="9"/>
      <c r="I1190" s="26"/>
    </row>
    <row r="1191" spans="1:9">
      <c r="A1191" s="12"/>
      <c r="B1191" s="13"/>
      <c r="C1191" s="13"/>
      <c r="D1191" s="13"/>
      <c r="E1191" s="9"/>
      <c r="F1191" s="9"/>
      <c r="G1191" s="9"/>
      <c r="H1191" s="9"/>
      <c r="I1191" s="26"/>
    </row>
    <row r="1192" spans="1:9">
      <c r="A1192" s="12"/>
      <c r="B1192" s="13"/>
      <c r="C1192" s="13"/>
      <c r="D1192" s="13"/>
      <c r="E1192" s="9"/>
      <c r="F1192" s="9"/>
      <c r="G1192" s="9"/>
      <c r="H1192" s="9"/>
      <c r="I1192" s="26"/>
    </row>
    <row r="1193" spans="1:9">
      <c r="A1193" s="25"/>
      <c r="B1193" s="9"/>
      <c r="C1193" s="9"/>
      <c r="D1193" s="9"/>
      <c r="E1193" s="9"/>
      <c r="F1193" s="9"/>
      <c r="G1193" s="9"/>
      <c r="H1193" s="9"/>
      <c r="I1193" s="26"/>
    </row>
    <row r="1194" spans="1:9">
      <c r="A1194" s="64"/>
      <c r="B1194" s="13"/>
      <c r="C1194" s="13"/>
      <c r="D1194" s="13"/>
      <c r="E1194" s="9"/>
      <c r="F1194" s="9"/>
      <c r="G1194" s="9"/>
      <c r="H1194" s="9"/>
      <c r="I1194" s="26"/>
    </row>
    <row r="1195" spans="1:9">
      <c r="A1195" s="12"/>
      <c r="B1195" s="13"/>
      <c r="C1195" s="13"/>
      <c r="D1195" s="13"/>
      <c r="E1195" s="9"/>
      <c r="F1195" s="9"/>
      <c r="G1195" s="9"/>
      <c r="H1195" s="9"/>
      <c r="I1195" s="26"/>
    </row>
    <row r="1196" spans="1:9">
      <c r="A1196" s="12"/>
      <c r="B1196" s="13"/>
      <c r="C1196" s="13"/>
      <c r="D1196" s="13"/>
      <c r="E1196" s="9"/>
      <c r="F1196" s="9"/>
      <c r="G1196" s="9"/>
      <c r="H1196" s="9"/>
      <c r="I1196" s="26"/>
    </row>
    <row r="1197" spans="1:9">
      <c r="A1197" s="12"/>
      <c r="B1197" s="13"/>
      <c r="C1197" s="13"/>
      <c r="D1197" s="13"/>
      <c r="E1197" s="9"/>
      <c r="F1197" s="9"/>
      <c r="G1197" s="9"/>
      <c r="H1197" s="9"/>
      <c r="I1197" s="26"/>
    </row>
    <row r="1198" spans="1:9">
      <c r="A1198" s="12"/>
      <c r="B1198" s="9"/>
      <c r="C1198" s="9"/>
      <c r="D1198" s="9"/>
      <c r="E1198" s="9"/>
      <c r="F1198" s="9"/>
      <c r="G1198" s="9"/>
      <c r="H1198" s="9"/>
      <c r="I1198" s="26"/>
    </row>
    <row r="1199" spans="1:9">
      <c r="A1199" s="12"/>
      <c r="B1199" s="9"/>
      <c r="C1199" s="9"/>
      <c r="D1199" s="9"/>
      <c r="E1199" s="9"/>
      <c r="F1199" s="9"/>
      <c r="G1199" s="9"/>
      <c r="H1199" s="9"/>
      <c r="I1199" s="26"/>
    </row>
    <row r="1200" spans="1:9">
      <c r="A1200" s="12"/>
      <c r="B1200" s="9"/>
      <c r="C1200" s="9"/>
      <c r="D1200" s="9"/>
      <c r="E1200" s="9"/>
      <c r="F1200" s="9"/>
      <c r="G1200" s="9"/>
      <c r="H1200" s="9"/>
      <c r="I1200" s="26"/>
    </row>
    <row r="1201" spans="1:9">
      <c r="A1201" s="12"/>
      <c r="B1201" s="9"/>
      <c r="C1201" s="9"/>
      <c r="D1201" s="9"/>
      <c r="E1201" s="9"/>
      <c r="F1201" s="9"/>
      <c r="G1201" s="9"/>
      <c r="H1201" s="9"/>
      <c r="I1201" s="26"/>
    </row>
    <row r="1202" spans="1:9">
      <c r="A1202" s="12"/>
      <c r="B1202" s="9"/>
      <c r="C1202" s="9"/>
      <c r="D1202" s="9"/>
      <c r="E1202" s="9"/>
      <c r="F1202" s="9"/>
      <c r="G1202" s="9"/>
      <c r="H1202" s="9"/>
      <c r="I1202" s="26"/>
    </row>
    <row r="1203" spans="1:9">
      <c r="A1203" s="12"/>
      <c r="B1203" s="109"/>
      <c r="C1203" s="13"/>
      <c r="D1203" s="13"/>
      <c r="E1203" s="13"/>
      <c r="F1203" s="13"/>
      <c r="G1203" s="13"/>
      <c r="H1203" s="9"/>
      <c r="I1203" s="26"/>
    </row>
    <row r="1204" spans="1:9" ht="14.25">
      <c r="A1204" s="25"/>
      <c r="B1204" s="65"/>
      <c r="C1204" s="66"/>
      <c r="D1204" s="67"/>
      <c r="E1204" s="68"/>
      <c r="F1204" s="68"/>
      <c r="G1204" s="67"/>
      <c r="H1204" s="9"/>
      <c r="I1204" s="26"/>
    </row>
    <row r="1205" spans="1:9" ht="15" thickBot="1">
      <c r="A1205" s="27"/>
      <c r="B1205" s="14"/>
      <c r="C1205" s="69"/>
      <c r="D1205" s="70"/>
      <c r="E1205" s="71"/>
      <c r="F1205" s="71"/>
      <c r="G1205" s="70"/>
      <c r="H1205" s="28"/>
      <c r="I1205" s="29"/>
    </row>
    <row r="1206" spans="1:9">
      <c r="A1206" s="441" t="s">
        <v>14</v>
      </c>
      <c r="B1206" s="442"/>
      <c r="C1206" s="442"/>
      <c r="D1206" s="443"/>
      <c r="E1206" s="383" t="s">
        <v>12</v>
      </c>
      <c r="F1206" s="384"/>
      <c r="G1206" s="444" t="s">
        <v>92</v>
      </c>
      <c r="H1206" s="445"/>
      <c r="I1206" s="446"/>
    </row>
    <row r="1207" spans="1:9">
      <c r="A1207" s="428" t="s">
        <v>116</v>
      </c>
      <c r="B1207" s="429"/>
      <c r="C1207" s="429"/>
      <c r="D1207" s="430"/>
      <c r="E1207" s="388" t="s">
        <v>11</v>
      </c>
      <c r="F1207" s="389"/>
      <c r="G1207" s="395" t="s">
        <v>9</v>
      </c>
      <c r="H1207" s="395"/>
      <c r="I1207" s="396"/>
    </row>
    <row r="1208" spans="1:9">
      <c r="A1208" s="431"/>
      <c r="B1208" s="432"/>
      <c r="C1208" s="432"/>
      <c r="D1208" s="433"/>
      <c r="E1208" s="388" t="s">
        <v>10</v>
      </c>
      <c r="F1208" s="389"/>
      <c r="G1208" s="395" t="s">
        <v>6</v>
      </c>
      <c r="H1208" s="395"/>
      <c r="I1208" s="396"/>
    </row>
    <row r="1209" spans="1:9" ht="13.5" thickBot="1">
      <c r="A1209" s="431"/>
      <c r="B1209" s="432"/>
      <c r="C1209" s="432"/>
      <c r="D1209" s="433"/>
      <c r="E1209" s="16" t="s">
        <v>13</v>
      </c>
      <c r="F1209" s="395" t="s">
        <v>7</v>
      </c>
      <c r="G1209" s="395"/>
      <c r="H1209" s="488"/>
      <c r="I1209" s="489"/>
    </row>
    <row r="1210" spans="1:9" ht="24">
      <c r="A1210" s="431"/>
      <c r="B1210" s="432"/>
      <c r="C1210" s="432"/>
      <c r="D1210" s="433"/>
      <c r="E1210" s="17" t="s">
        <v>8</v>
      </c>
      <c r="F1210" s="397" t="s">
        <v>117</v>
      </c>
      <c r="G1210" s="454"/>
      <c r="H1210" s="99" t="s">
        <v>32</v>
      </c>
      <c r="I1210" s="344" t="s">
        <v>544</v>
      </c>
    </row>
    <row r="1211" spans="1:9" ht="13.5" thickBot="1">
      <c r="A1211" s="434"/>
      <c r="B1211" s="435"/>
      <c r="C1211" s="435"/>
      <c r="D1211" s="436"/>
      <c r="E1211" s="485"/>
      <c r="F1211" s="486"/>
      <c r="G1211" s="487"/>
      <c r="H1211" s="51" t="s">
        <v>81</v>
      </c>
      <c r="I1211" s="288">
        <v>68</v>
      </c>
    </row>
    <row r="1220" spans="1:9" ht="13.5" thickBot="1">
      <c r="B1220" s="321"/>
      <c r="C1220" s="310"/>
    </row>
    <row r="1221" spans="1:9" ht="18">
      <c r="A1221" s="417"/>
      <c r="B1221" s="419" t="s">
        <v>4</v>
      </c>
      <c r="C1221" s="419"/>
      <c r="D1221" s="419"/>
      <c r="E1221" s="419"/>
      <c r="F1221" s="419"/>
      <c r="G1221" s="419"/>
      <c r="H1221" s="419"/>
      <c r="I1221" s="420"/>
    </row>
    <row r="1222" spans="1:9" ht="18.75" thickBot="1">
      <c r="A1222" s="418"/>
      <c r="B1222" s="421" t="s">
        <v>5</v>
      </c>
      <c r="C1222" s="421"/>
      <c r="D1222" s="421"/>
      <c r="E1222" s="421"/>
      <c r="F1222" s="421"/>
      <c r="G1222" s="421"/>
      <c r="H1222" s="421"/>
      <c r="I1222" s="422"/>
    </row>
    <row r="1223" spans="1:9" ht="13.5" thickBot="1">
      <c r="A1223" s="459"/>
      <c r="B1223" s="460"/>
      <c r="C1223" s="460"/>
      <c r="D1223" s="460"/>
      <c r="E1223" s="460"/>
      <c r="F1223" s="460"/>
      <c r="G1223" s="460"/>
      <c r="H1223" s="460"/>
      <c r="I1223" s="460"/>
    </row>
    <row r="1224" spans="1:9" ht="18.75" thickBot="1">
      <c r="A1224" s="457" t="s">
        <v>110</v>
      </c>
      <c r="B1224" s="458"/>
      <c r="C1224" s="339" t="s">
        <v>545</v>
      </c>
      <c r="D1224" s="426" t="s">
        <v>168</v>
      </c>
      <c r="E1224" s="426"/>
      <c r="F1224" s="426"/>
      <c r="G1224" s="426"/>
      <c r="H1224" s="426"/>
      <c r="I1224" s="427"/>
    </row>
    <row r="1225" spans="1:9" ht="18.75" thickBot="1">
      <c r="A1225" s="473"/>
      <c r="B1225" s="473"/>
      <c r="C1225" s="473"/>
      <c r="D1225" s="473"/>
      <c r="E1225" s="473"/>
      <c r="F1225" s="473"/>
      <c r="G1225" s="473"/>
      <c r="H1225" s="473"/>
      <c r="I1225" s="473"/>
    </row>
    <row r="1226" spans="1:9" ht="15.75" thickBot="1">
      <c r="A1226" s="408" t="s">
        <v>77</v>
      </c>
      <c r="B1226" s="409"/>
      <c r="C1226" s="409"/>
      <c r="D1226" s="409"/>
      <c r="E1226" s="409"/>
      <c r="F1226" s="409"/>
      <c r="G1226" s="409"/>
      <c r="H1226" s="409"/>
      <c r="I1226" s="410"/>
    </row>
    <row r="1227" spans="1:9">
      <c r="A1227" s="36" t="s">
        <v>33</v>
      </c>
      <c r="B1227" s="37" t="s">
        <v>34</v>
      </c>
      <c r="C1227" s="37" t="s">
        <v>78</v>
      </c>
      <c r="D1227" s="474" t="s">
        <v>79</v>
      </c>
      <c r="E1227" s="475"/>
      <c r="F1227" s="475"/>
      <c r="G1227" s="475"/>
      <c r="H1227" s="475"/>
      <c r="I1227" s="476"/>
    </row>
    <row r="1228" spans="1:9">
      <c r="A1228" s="38" t="s">
        <v>35</v>
      </c>
      <c r="B1228" s="39" t="s">
        <v>111</v>
      </c>
      <c r="C1228" s="39">
        <v>4</v>
      </c>
      <c r="D1228" s="477" t="s">
        <v>484</v>
      </c>
      <c r="E1228" s="478"/>
      <c r="F1228" s="478"/>
      <c r="G1228" s="478"/>
      <c r="H1228" s="478"/>
      <c r="I1228" s="479"/>
    </row>
    <row r="1229" spans="1:9" ht="24.75" thickBot="1">
      <c r="A1229" s="40" t="s">
        <v>36</v>
      </c>
      <c r="B1229" s="41">
        <v>53</v>
      </c>
      <c r="C1229" s="42" t="s">
        <v>37</v>
      </c>
      <c r="D1229" s="41">
        <v>2</v>
      </c>
      <c r="E1229" s="43" t="s">
        <v>38</v>
      </c>
      <c r="F1229" s="41">
        <v>10</v>
      </c>
      <c r="G1229" s="42" t="s">
        <v>39</v>
      </c>
      <c r="H1229" s="41">
        <v>3</v>
      </c>
      <c r="I1229" s="7"/>
    </row>
    <row r="1230" spans="1:9" ht="34.5" thickBot="1">
      <c r="A1230" s="90" t="s">
        <v>40</v>
      </c>
      <c r="B1230" s="83" t="s">
        <v>41</v>
      </c>
      <c r="C1230" s="289" t="s">
        <v>42</v>
      </c>
      <c r="D1230" s="89" t="s">
        <v>43</v>
      </c>
      <c r="E1230" s="480" t="s">
        <v>44</v>
      </c>
      <c r="F1230" s="481"/>
      <c r="G1230" s="481"/>
      <c r="H1230" s="481"/>
      <c r="I1230" s="482"/>
    </row>
    <row r="1231" spans="1:9" ht="15.75">
      <c r="A1231" s="76" t="s">
        <v>45</v>
      </c>
      <c r="B1231" s="145" t="s">
        <v>52</v>
      </c>
      <c r="C1231" s="1"/>
      <c r="D1231" s="88"/>
      <c r="E1231" s="85" t="s">
        <v>47</v>
      </c>
      <c r="F1231" s="78" t="s">
        <v>48</v>
      </c>
      <c r="G1231" s="86" t="s">
        <v>49</v>
      </c>
      <c r="H1231" s="78"/>
      <c r="I1231" s="8"/>
    </row>
    <row r="1232" spans="1:9" ht="15.75">
      <c r="A1232" s="44" t="s">
        <v>50</v>
      </c>
      <c r="B1232" s="46" t="s">
        <v>46</v>
      </c>
      <c r="C1232" s="1"/>
      <c r="D1232" s="45"/>
      <c r="E1232" s="47" t="s">
        <v>166</v>
      </c>
      <c r="F1232" s="287" t="s">
        <v>339</v>
      </c>
      <c r="G1232" s="287" t="s">
        <v>196</v>
      </c>
      <c r="H1232" s="286"/>
      <c r="I1232" s="5"/>
    </row>
    <row r="1233" spans="1:9" ht="13.5" thickBot="1">
      <c r="A1233" s="154" t="s">
        <v>51</v>
      </c>
      <c r="B1233" s="152" t="s">
        <v>52</v>
      </c>
      <c r="C1233" s="60"/>
      <c r="D1233" s="73"/>
      <c r="E1233" s="156" t="s">
        <v>84</v>
      </c>
      <c r="F1233" s="108" t="s">
        <v>84</v>
      </c>
      <c r="G1233" s="108" t="s">
        <v>84</v>
      </c>
      <c r="H1233" s="153"/>
      <c r="I1233" s="159"/>
    </row>
    <row r="1234" spans="1:9" ht="13.5" thickBot="1">
      <c r="A1234" s="151" t="s">
        <v>53</v>
      </c>
      <c r="B1234" s="81" t="s">
        <v>54</v>
      </c>
      <c r="C1234" s="81" t="s">
        <v>55</v>
      </c>
      <c r="D1234" s="160" t="s">
        <v>132</v>
      </c>
      <c r="E1234" s="157" t="s">
        <v>133</v>
      </c>
      <c r="F1234" s="81" t="s">
        <v>102</v>
      </c>
      <c r="G1234" s="82" t="s">
        <v>129</v>
      </c>
      <c r="H1234" s="155"/>
      <c r="I1234" s="161" t="s">
        <v>60</v>
      </c>
    </row>
    <row r="1235" spans="1:9">
      <c r="A1235" s="76" t="s">
        <v>25</v>
      </c>
      <c r="B1235" s="75"/>
      <c r="C1235" s="103">
        <v>15</v>
      </c>
      <c r="D1235" s="242">
        <v>10</v>
      </c>
      <c r="E1235" s="337">
        <v>5</v>
      </c>
      <c r="F1235" s="103">
        <v>4</v>
      </c>
      <c r="G1235" s="103">
        <v>1</v>
      </c>
      <c r="H1235" s="103"/>
      <c r="I1235" s="302"/>
    </row>
    <row r="1236" spans="1:9">
      <c r="A1236" s="44" t="s">
        <v>61</v>
      </c>
      <c r="B1236" s="18"/>
      <c r="C1236" s="328" t="s">
        <v>457</v>
      </c>
      <c r="D1236" s="107" t="s">
        <v>87</v>
      </c>
      <c r="E1236" s="338" t="s">
        <v>229</v>
      </c>
      <c r="F1236" s="328" t="s">
        <v>199</v>
      </c>
      <c r="G1236" s="328" t="s">
        <v>247</v>
      </c>
      <c r="H1236" s="328"/>
      <c r="I1236" s="176"/>
    </row>
    <row r="1237" spans="1:9" ht="13.5" thickBot="1">
      <c r="A1237" s="52" t="s">
        <v>27</v>
      </c>
      <c r="B1237" s="49"/>
      <c r="C1237" s="120" t="s">
        <v>84</v>
      </c>
      <c r="D1237" s="107" t="s">
        <v>84</v>
      </c>
      <c r="E1237" s="332" t="s">
        <v>84</v>
      </c>
      <c r="F1237" s="120" t="s">
        <v>84</v>
      </c>
      <c r="G1237" s="120" t="s">
        <v>84</v>
      </c>
      <c r="H1237" s="120"/>
      <c r="I1237" s="303"/>
    </row>
    <row r="1238" spans="1:9" ht="13.5" thickBot="1">
      <c r="A1238" s="93" t="s">
        <v>80</v>
      </c>
      <c r="B1238" s="82" t="s">
        <v>62</v>
      </c>
      <c r="C1238" s="82" t="s">
        <v>63</v>
      </c>
      <c r="D1238" s="490" t="s">
        <v>64</v>
      </c>
      <c r="E1238" s="484"/>
      <c r="F1238" s="82" t="s">
        <v>65</v>
      </c>
      <c r="G1238" s="82" t="s">
        <v>180</v>
      </c>
      <c r="H1238" s="95"/>
      <c r="I1238" s="96"/>
    </row>
    <row r="1239" spans="1:9">
      <c r="A1239" s="91" t="s">
        <v>25</v>
      </c>
      <c r="B1239" s="104">
        <v>1</v>
      </c>
      <c r="C1239" s="104">
        <v>3</v>
      </c>
      <c r="D1239" s="461">
        <v>6</v>
      </c>
      <c r="E1239" s="462"/>
      <c r="F1239" s="103">
        <v>2</v>
      </c>
      <c r="G1239" s="103">
        <v>1</v>
      </c>
      <c r="H1239" s="2"/>
      <c r="I1239" s="2"/>
    </row>
    <row r="1240" spans="1:9">
      <c r="A1240" s="54" t="s">
        <v>66</v>
      </c>
      <c r="B1240" s="284" t="s">
        <v>266</v>
      </c>
      <c r="C1240" s="284" t="s">
        <v>172</v>
      </c>
      <c r="D1240" s="463" t="s">
        <v>190</v>
      </c>
      <c r="E1240" s="464"/>
      <c r="F1240" s="284" t="s">
        <v>114</v>
      </c>
      <c r="G1240" s="284" t="s">
        <v>214</v>
      </c>
      <c r="H1240" s="1"/>
      <c r="I1240" s="1"/>
    </row>
    <row r="1241" spans="1:9">
      <c r="A1241" s="55" t="s">
        <v>27</v>
      </c>
      <c r="B1241" s="107" t="s">
        <v>120</v>
      </c>
      <c r="C1241" s="284" t="s">
        <v>120</v>
      </c>
      <c r="D1241" s="290" t="s">
        <v>67</v>
      </c>
      <c r="E1241" s="290" t="s">
        <v>68</v>
      </c>
      <c r="F1241" s="284" t="s">
        <v>84</v>
      </c>
      <c r="G1241" s="284" t="s">
        <v>120</v>
      </c>
      <c r="H1241" s="1"/>
      <c r="I1241" s="1"/>
    </row>
    <row r="1242" spans="1:9" ht="13.5" thickBot="1">
      <c r="A1242" s="57"/>
      <c r="B1242" s="58"/>
      <c r="C1242" s="59"/>
      <c r="D1242" s="108">
        <v>5</v>
      </c>
      <c r="E1242" s="59">
        <v>1</v>
      </c>
      <c r="F1242" s="60"/>
      <c r="G1242" s="60"/>
      <c r="H1242" s="73"/>
      <c r="I1242" s="73"/>
    </row>
    <row r="1243" spans="1:9">
      <c r="A1243" s="465" t="s">
        <v>69</v>
      </c>
      <c r="B1243" s="10" t="s">
        <v>70</v>
      </c>
      <c r="C1243" s="10" t="s">
        <v>71</v>
      </c>
      <c r="D1243" s="467" t="s">
        <v>72</v>
      </c>
      <c r="E1243" s="10" t="s">
        <v>73</v>
      </c>
      <c r="F1243" s="10" t="s">
        <v>74</v>
      </c>
      <c r="G1243" s="3"/>
      <c r="H1243" s="3"/>
      <c r="I1243" s="4"/>
    </row>
    <row r="1244" spans="1:9" ht="13.5" thickBot="1">
      <c r="A1244" s="466"/>
      <c r="C1244" s="102" t="s">
        <v>52</v>
      </c>
      <c r="D1244" s="468"/>
      <c r="E1244" s="102" t="s">
        <v>52</v>
      </c>
      <c r="F1244" s="6"/>
      <c r="G1244" s="6"/>
      <c r="H1244" s="6"/>
      <c r="I1244" s="7"/>
    </row>
    <row r="1245" spans="1:9" ht="13.5" thickBot="1">
      <c r="A1245" s="469"/>
      <c r="B1245" s="469"/>
      <c r="C1245" s="469"/>
      <c r="D1245" s="469"/>
      <c r="E1245" s="469"/>
      <c r="F1245" s="469"/>
      <c r="G1245" s="469"/>
      <c r="H1245" s="469"/>
      <c r="I1245" s="469"/>
    </row>
    <row r="1246" spans="1:9" ht="13.5" thickBot="1">
      <c r="A1246" s="470" t="s">
        <v>75</v>
      </c>
      <c r="B1246" s="471"/>
      <c r="C1246" s="471"/>
      <c r="D1246" s="471"/>
      <c r="E1246" s="471"/>
      <c r="F1246" s="471"/>
      <c r="G1246" s="471"/>
      <c r="H1246" s="471"/>
      <c r="I1246" s="472"/>
    </row>
    <row r="1247" spans="1:9">
      <c r="A1247" s="61"/>
      <c r="B1247" s="11"/>
      <c r="C1247" s="11"/>
      <c r="D1247" s="11"/>
      <c r="E1247" s="11"/>
      <c r="F1247" s="11"/>
      <c r="G1247" s="11"/>
      <c r="H1247" s="98"/>
      <c r="I1247" s="24"/>
    </row>
    <row r="1248" spans="1:9">
      <c r="A1248" s="62"/>
      <c r="B1248" s="13"/>
      <c r="C1248" s="13"/>
      <c r="D1248" s="13"/>
      <c r="E1248" s="13"/>
      <c r="F1248" s="13"/>
      <c r="G1248" s="13"/>
      <c r="H1248" s="97"/>
      <c r="I1248" s="26"/>
    </row>
    <row r="1249" spans="1:9">
      <c r="A1249" s="62"/>
      <c r="B1249" s="13"/>
      <c r="C1249" s="13"/>
      <c r="D1249" s="13"/>
      <c r="E1249" s="13"/>
      <c r="F1249" s="13"/>
      <c r="G1249" s="13"/>
      <c r="H1249" s="97"/>
      <c r="I1249" s="26"/>
    </row>
    <row r="1250" spans="1:9">
      <c r="A1250" s="12"/>
      <c r="B1250" s="13"/>
      <c r="C1250" s="13"/>
      <c r="D1250" s="13"/>
      <c r="E1250" s="109"/>
      <c r="F1250" s="63"/>
      <c r="G1250" s="63"/>
      <c r="H1250" s="9"/>
      <c r="I1250" s="26"/>
    </row>
    <row r="1251" spans="1:9">
      <c r="A1251" s="12"/>
      <c r="B1251" s="13"/>
      <c r="C1251" s="13"/>
      <c r="D1251" s="13"/>
      <c r="E1251" s="9"/>
      <c r="F1251" s="9"/>
      <c r="G1251" s="9"/>
      <c r="H1251" s="9"/>
      <c r="I1251" s="26"/>
    </row>
    <row r="1252" spans="1:9">
      <c r="A1252" s="12"/>
      <c r="B1252" s="13"/>
      <c r="C1252" s="13"/>
      <c r="D1252" s="13"/>
      <c r="E1252" s="9"/>
      <c r="F1252" s="9"/>
      <c r="G1252" s="9"/>
      <c r="H1252" s="9"/>
      <c r="I1252" s="26"/>
    </row>
    <row r="1253" spans="1:9">
      <c r="A1253" s="12"/>
      <c r="B1253" s="13"/>
      <c r="C1253" s="13"/>
      <c r="D1253" s="13"/>
      <c r="E1253" s="9"/>
      <c r="F1253" s="9"/>
      <c r="G1253" s="9"/>
      <c r="H1253" s="9"/>
      <c r="I1253" s="26"/>
    </row>
    <row r="1254" spans="1:9">
      <c r="A1254" s="25"/>
      <c r="B1254" s="9"/>
      <c r="C1254" s="9"/>
      <c r="D1254" s="9"/>
      <c r="E1254" s="9"/>
      <c r="F1254" s="9"/>
      <c r="G1254" s="9"/>
      <c r="H1254" s="9"/>
      <c r="I1254" s="26"/>
    </row>
    <row r="1255" spans="1:9">
      <c r="A1255" s="64"/>
      <c r="B1255" s="13"/>
      <c r="C1255" s="13"/>
      <c r="D1255" s="13"/>
      <c r="E1255" s="9"/>
      <c r="F1255" s="9"/>
      <c r="G1255" s="9"/>
      <c r="H1255" s="9"/>
      <c r="I1255" s="26"/>
    </row>
    <row r="1256" spans="1:9">
      <c r="A1256" s="12"/>
      <c r="B1256" s="13"/>
      <c r="C1256" s="13"/>
      <c r="D1256" s="13"/>
      <c r="E1256" s="9"/>
      <c r="F1256" s="9"/>
      <c r="G1256" s="9"/>
      <c r="H1256" s="9"/>
      <c r="I1256" s="26"/>
    </row>
    <row r="1257" spans="1:9">
      <c r="A1257" s="12"/>
      <c r="B1257" s="13"/>
      <c r="C1257" s="13"/>
      <c r="D1257" s="13"/>
      <c r="E1257" s="9"/>
      <c r="F1257" s="9"/>
      <c r="G1257" s="9"/>
      <c r="H1257" s="9"/>
      <c r="I1257" s="26"/>
    </row>
    <row r="1258" spans="1:9">
      <c r="A1258" s="12"/>
      <c r="B1258" s="13"/>
      <c r="C1258" s="13"/>
      <c r="D1258" s="13"/>
      <c r="E1258" s="9"/>
      <c r="F1258" s="9"/>
      <c r="G1258" s="9"/>
      <c r="H1258" s="9"/>
      <c r="I1258" s="26"/>
    </row>
    <row r="1259" spans="1:9">
      <c r="A1259" s="12"/>
      <c r="B1259" s="9"/>
      <c r="C1259" s="9"/>
      <c r="D1259" s="9"/>
      <c r="E1259" s="9"/>
      <c r="F1259" s="9"/>
      <c r="G1259" s="9"/>
      <c r="H1259" s="9"/>
      <c r="I1259" s="26"/>
    </row>
    <row r="1260" spans="1:9">
      <c r="A1260" s="12"/>
      <c r="B1260" s="9"/>
      <c r="C1260" s="9"/>
      <c r="D1260" s="9"/>
      <c r="E1260" s="9"/>
      <c r="F1260" s="9"/>
      <c r="G1260" s="9"/>
      <c r="H1260" s="9"/>
      <c r="I1260" s="26"/>
    </row>
    <row r="1261" spans="1:9">
      <c r="A1261" s="12"/>
      <c r="B1261" s="9"/>
      <c r="C1261" s="9"/>
      <c r="D1261" s="9"/>
      <c r="E1261" s="9"/>
      <c r="F1261" s="9"/>
      <c r="G1261" s="9"/>
      <c r="H1261" s="9"/>
      <c r="I1261" s="26"/>
    </row>
    <row r="1262" spans="1:9">
      <c r="A1262" s="12"/>
      <c r="B1262" s="9"/>
      <c r="C1262" s="9"/>
      <c r="D1262" s="9"/>
      <c r="E1262" s="9"/>
      <c r="F1262" s="9"/>
      <c r="G1262" s="9"/>
      <c r="H1262" s="9"/>
      <c r="I1262" s="26"/>
    </row>
    <row r="1263" spans="1:9">
      <c r="A1263" s="12"/>
      <c r="B1263" s="9"/>
      <c r="C1263" s="9"/>
      <c r="D1263" s="9"/>
      <c r="E1263" s="9"/>
      <c r="F1263" s="9"/>
      <c r="G1263" s="9"/>
      <c r="H1263" s="9"/>
      <c r="I1263" s="26"/>
    </row>
    <row r="1264" spans="1:9">
      <c r="A1264" s="12"/>
      <c r="B1264" s="109"/>
      <c r="C1264" s="13"/>
      <c r="D1264" s="13"/>
      <c r="E1264" s="13"/>
      <c r="F1264" s="13"/>
      <c r="G1264" s="13"/>
      <c r="H1264" s="9"/>
      <c r="I1264" s="26"/>
    </row>
    <row r="1265" spans="1:9" ht="14.25">
      <c r="A1265" s="25"/>
      <c r="B1265" s="65"/>
      <c r="C1265" s="66"/>
      <c r="D1265" s="67"/>
      <c r="E1265" s="68"/>
      <c r="F1265" s="68"/>
      <c r="G1265" s="67"/>
      <c r="H1265" s="9"/>
      <c r="I1265" s="26"/>
    </row>
    <row r="1266" spans="1:9" ht="15" thickBot="1">
      <c r="A1266" s="27"/>
      <c r="B1266" s="14"/>
      <c r="C1266" s="69"/>
      <c r="D1266" s="70"/>
      <c r="E1266" s="71"/>
      <c r="F1266" s="71"/>
      <c r="G1266" s="70"/>
      <c r="H1266" s="28"/>
      <c r="I1266" s="29"/>
    </row>
    <row r="1267" spans="1:9">
      <c r="A1267" s="441" t="s">
        <v>14</v>
      </c>
      <c r="B1267" s="442"/>
      <c r="C1267" s="442"/>
      <c r="D1267" s="443"/>
      <c r="E1267" s="383" t="s">
        <v>12</v>
      </c>
      <c r="F1267" s="384"/>
      <c r="G1267" s="444" t="s">
        <v>92</v>
      </c>
      <c r="H1267" s="445"/>
      <c r="I1267" s="446"/>
    </row>
    <row r="1268" spans="1:9">
      <c r="A1268" s="428" t="s">
        <v>116</v>
      </c>
      <c r="B1268" s="429"/>
      <c r="C1268" s="429"/>
      <c r="D1268" s="430"/>
      <c r="E1268" s="388" t="s">
        <v>11</v>
      </c>
      <c r="F1268" s="389"/>
      <c r="G1268" s="395" t="s">
        <v>9</v>
      </c>
      <c r="H1268" s="395"/>
      <c r="I1268" s="396"/>
    </row>
    <row r="1269" spans="1:9">
      <c r="A1269" s="431"/>
      <c r="B1269" s="432"/>
      <c r="C1269" s="432"/>
      <c r="D1269" s="433"/>
      <c r="E1269" s="388" t="s">
        <v>10</v>
      </c>
      <c r="F1269" s="389"/>
      <c r="G1269" s="395" t="s">
        <v>6</v>
      </c>
      <c r="H1269" s="395"/>
      <c r="I1269" s="396"/>
    </row>
    <row r="1270" spans="1:9" ht="13.5" thickBot="1">
      <c r="A1270" s="431"/>
      <c r="B1270" s="432"/>
      <c r="C1270" s="432"/>
      <c r="D1270" s="433"/>
      <c r="E1270" s="16" t="s">
        <v>13</v>
      </c>
      <c r="F1270" s="395" t="s">
        <v>7</v>
      </c>
      <c r="G1270" s="395"/>
      <c r="H1270" s="488"/>
      <c r="I1270" s="489"/>
    </row>
    <row r="1271" spans="1:9" ht="24">
      <c r="A1271" s="431"/>
      <c r="B1271" s="432"/>
      <c r="C1271" s="432"/>
      <c r="D1271" s="433"/>
      <c r="E1271" s="17" t="s">
        <v>8</v>
      </c>
      <c r="F1271" s="397" t="s">
        <v>117</v>
      </c>
      <c r="G1271" s="454"/>
      <c r="H1271" s="99" t="s">
        <v>32</v>
      </c>
      <c r="I1271" s="344" t="s">
        <v>545</v>
      </c>
    </row>
    <row r="1272" spans="1:9" ht="13.5" thickBot="1">
      <c r="A1272" s="434"/>
      <c r="B1272" s="435"/>
      <c r="C1272" s="435"/>
      <c r="D1272" s="436"/>
      <c r="E1272" s="485"/>
      <c r="F1272" s="486"/>
      <c r="G1272" s="487"/>
      <c r="H1272" s="51" t="s">
        <v>81</v>
      </c>
      <c r="I1272" s="288">
        <v>69</v>
      </c>
    </row>
    <row r="1281" spans="1:9" ht="13.5" thickBot="1">
      <c r="B1281" s="321"/>
      <c r="C1281" s="310"/>
    </row>
    <row r="1282" spans="1:9" ht="18">
      <c r="A1282" s="417"/>
      <c r="B1282" s="419" t="s">
        <v>4</v>
      </c>
      <c r="C1282" s="419"/>
      <c r="D1282" s="419"/>
      <c r="E1282" s="419"/>
      <c r="F1282" s="419"/>
      <c r="G1282" s="419"/>
      <c r="H1282" s="419"/>
      <c r="I1282" s="420"/>
    </row>
    <row r="1283" spans="1:9" ht="18.75" thickBot="1">
      <c r="A1283" s="418"/>
      <c r="B1283" s="421" t="s">
        <v>5</v>
      </c>
      <c r="C1283" s="421"/>
      <c r="D1283" s="421"/>
      <c r="E1283" s="421"/>
      <c r="F1283" s="421"/>
      <c r="G1283" s="421"/>
      <c r="H1283" s="421"/>
      <c r="I1283" s="422"/>
    </row>
    <row r="1284" spans="1:9" ht="13.5" thickBot="1">
      <c r="A1284" s="459"/>
      <c r="B1284" s="460"/>
      <c r="C1284" s="460"/>
      <c r="D1284" s="460"/>
      <c r="E1284" s="460"/>
      <c r="F1284" s="460"/>
      <c r="G1284" s="460"/>
      <c r="H1284" s="460"/>
      <c r="I1284" s="460"/>
    </row>
    <row r="1285" spans="1:9" ht="18.75" thickBot="1">
      <c r="A1285" s="457" t="s">
        <v>110</v>
      </c>
      <c r="B1285" s="458"/>
      <c r="C1285" s="339" t="s">
        <v>546</v>
      </c>
      <c r="D1285" s="426" t="s">
        <v>168</v>
      </c>
      <c r="E1285" s="426"/>
      <c r="F1285" s="426"/>
      <c r="G1285" s="426"/>
      <c r="H1285" s="426"/>
      <c r="I1285" s="427"/>
    </row>
    <row r="1286" spans="1:9" ht="18.75" thickBot="1">
      <c r="A1286" s="473"/>
      <c r="B1286" s="473"/>
      <c r="C1286" s="473"/>
      <c r="D1286" s="473"/>
      <c r="E1286" s="473"/>
      <c r="F1286" s="473"/>
      <c r="G1286" s="473"/>
      <c r="H1286" s="473"/>
      <c r="I1286" s="473"/>
    </row>
    <row r="1287" spans="1:9" ht="15.75" thickBot="1">
      <c r="A1287" s="408" t="s">
        <v>77</v>
      </c>
      <c r="B1287" s="409"/>
      <c r="C1287" s="409"/>
      <c r="D1287" s="409"/>
      <c r="E1287" s="409"/>
      <c r="F1287" s="409"/>
      <c r="G1287" s="409"/>
      <c r="H1287" s="409"/>
      <c r="I1287" s="410"/>
    </row>
    <row r="1288" spans="1:9">
      <c r="A1288" s="36" t="s">
        <v>33</v>
      </c>
      <c r="B1288" s="37" t="s">
        <v>34</v>
      </c>
      <c r="C1288" s="37" t="s">
        <v>78</v>
      </c>
      <c r="D1288" s="474" t="s">
        <v>79</v>
      </c>
      <c r="E1288" s="475"/>
      <c r="F1288" s="475"/>
      <c r="G1288" s="475"/>
      <c r="H1288" s="475"/>
      <c r="I1288" s="476"/>
    </row>
    <row r="1289" spans="1:9">
      <c r="A1289" s="38" t="s">
        <v>35</v>
      </c>
      <c r="B1289" s="39" t="s">
        <v>111</v>
      </c>
      <c r="C1289" s="39">
        <v>4</v>
      </c>
      <c r="D1289" s="477" t="s">
        <v>485</v>
      </c>
      <c r="E1289" s="478"/>
      <c r="F1289" s="478"/>
      <c r="G1289" s="478"/>
      <c r="H1289" s="478"/>
      <c r="I1289" s="479"/>
    </row>
    <row r="1290" spans="1:9" ht="24.75" thickBot="1">
      <c r="A1290" s="40" t="s">
        <v>36</v>
      </c>
      <c r="B1290" s="41">
        <v>53</v>
      </c>
      <c r="C1290" s="42" t="s">
        <v>37</v>
      </c>
      <c r="D1290" s="41">
        <v>1</v>
      </c>
      <c r="E1290" s="43" t="s">
        <v>38</v>
      </c>
      <c r="F1290" s="41">
        <v>3</v>
      </c>
      <c r="G1290" s="42" t="s">
        <v>39</v>
      </c>
      <c r="H1290" s="41">
        <v>3</v>
      </c>
      <c r="I1290" s="7"/>
    </row>
    <row r="1291" spans="1:9" ht="34.5" thickBot="1">
      <c r="A1291" s="90" t="s">
        <v>40</v>
      </c>
      <c r="B1291" s="83" t="s">
        <v>41</v>
      </c>
      <c r="C1291" s="289" t="s">
        <v>42</v>
      </c>
      <c r="D1291" s="89" t="s">
        <v>43</v>
      </c>
      <c r="E1291" s="480" t="s">
        <v>44</v>
      </c>
      <c r="F1291" s="481"/>
      <c r="G1291" s="481"/>
      <c r="H1291" s="481"/>
      <c r="I1291" s="482"/>
    </row>
    <row r="1292" spans="1:9" ht="15.75">
      <c r="A1292" s="76" t="s">
        <v>45</v>
      </c>
      <c r="B1292" s="145" t="s">
        <v>52</v>
      </c>
      <c r="C1292" s="1"/>
      <c r="D1292" s="88"/>
      <c r="E1292" s="85" t="s">
        <v>47</v>
      </c>
      <c r="F1292" s="78" t="s">
        <v>48</v>
      </c>
      <c r="G1292" s="86" t="s">
        <v>49</v>
      </c>
      <c r="H1292" s="78"/>
      <c r="I1292" s="8"/>
    </row>
    <row r="1293" spans="1:9" ht="15.75">
      <c r="A1293" s="44" t="s">
        <v>50</v>
      </c>
      <c r="B1293" s="46" t="s">
        <v>46</v>
      </c>
      <c r="C1293" s="1"/>
      <c r="D1293" s="45"/>
      <c r="E1293" s="47" t="s">
        <v>166</v>
      </c>
      <c r="F1293" s="287" t="s">
        <v>339</v>
      </c>
      <c r="G1293" s="287" t="s">
        <v>196</v>
      </c>
      <c r="H1293" s="286"/>
      <c r="I1293" s="5"/>
    </row>
    <row r="1294" spans="1:9" ht="13.5" thickBot="1">
      <c r="A1294" s="154" t="s">
        <v>51</v>
      </c>
      <c r="B1294" s="152" t="s">
        <v>52</v>
      </c>
      <c r="C1294" s="60"/>
      <c r="D1294" s="73"/>
      <c r="E1294" s="156" t="s">
        <v>84</v>
      </c>
      <c r="F1294" s="108" t="s">
        <v>84</v>
      </c>
      <c r="G1294" s="108" t="s">
        <v>84</v>
      </c>
      <c r="H1294" s="153"/>
      <c r="I1294" s="159"/>
    </row>
    <row r="1295" spans="1:9" ht="13.5" thickBot="1">
      <c r="A1295" s="151" t="s">
        <v>53</v>
      </c>
      <c r="B1295" s="81" t="s">
        <v>54</v>
      </c>
      <c r="C1295" s="81" t="s">
        <v>55</v>
      </c>
      <c r="D1295" s="160" t="s">
        <v>132</v>
      </c>
      <c r="E1295" s="157" t="s">
        <v>133</v>
      </c>
      <c r="F1295" s="81" t="s">
        <v>102</v>
      </c>
      <c r="G1295" s="82" t="s">
        <v>129</v>
      </c>
      <c r="H1295" s="155"/>
      <c r="I1295" s="161" t="s">
        <v>60</v>
      </c>
    </row>
    <row r="1296" spans="1:9">
      <c r="A1296" s="76" t="s">
        <v>25</v>
      </c>
      <c r="B1296" s="75"/>
      <c r="C1296" s="103">
        <v>18</v>
      </c>
      <c r="D1296" s="242">
        <v>4</v>
      </c>
      <c r="E1296" s="337">
        <v>1</v>
      </c>
      <c r="F1296" s="103">
        <v>2</v>
      </c>
      <c r="G1296" s="103">
        <v>1</v>
      </c>
      <c r="H1296" s="103"/>
      <c r="I1296" s="302"/>
    </row>
    <row r="1297" spans="1:9">
      <c r="A1297" s="44" t="s">
        <v>61</v>
      </c>
      <c r="B1297" s="18"/>
      <c r="C1297" s="328" t="s">
        <v>457</v>
      </c>
      <c r="D1297" s="107" t="s">
        <v>87</v>
      </c>
      <c r="E1297" s="338" t="s">
        <v>229</v>
      </c>
      <c r="F1297" s="328" t="s">
        <v>199</v>
      </c>
      <c r="G1297" s="328" t="s">
        <v>247</v>
      </c>
      <c r="H1297" s="18"/>
      <c r="I1297" s="176"/>
    </row>
    <row r="1298" spans="1:9" ht="13.5" thickBot="1">
      <c r="A1298" s="52" t="s">
        <v>27</v>
      </c>
      <c r="B1298" s="49"/>
      <c r="C1298" s="120" t="s">
        <v>84</v>
      </c>
      <c r="D1298" s="107" t="s">
        <v>84</v>
      </c>
      <c r="E1298" s="332" t="s">
        <v>84</v>
      </c>
      <c r="F1298" s="120" t="s">
        <v>84</v>
      </c>
      <c r="G1298" s="120" t="s">
        <v>84</v>
      </c>
      <c r="H1298" s="49"/>
      <c r="I1298" s="303"/>
    </row>
    <row r="1299" spans="1:9" ht="13.5" thickBot="1">
      <c r="A1299" s="93" t="s">
        <v>80</v>
      </c>
      <c r="B1299" s="82" t="s">
        <v>62</v>
      </c>
      <c r="C1299" s="82" t="s">
        <v>63</v>
      </c>
      <c r="D1299" s="490" t="s">
        <v>64</v>
      </c>
      <c r="E1299" s="484"/>
      <c r="F1299" s="82" t="s">
        <v>65</v>
      </c>
      <c r="G1299" s="82" t="s">
        <v>180</v>
      </c>
      <c r="H1299" s="95"/>
      <c r="I1299" s="96"/>
    </row>
    <row r="1300" spans="1:9">
      <c r="A1300" s="91" t="s">
        <v>25</v>
      </c>
      <c r="B1300" s="104">
        <v>1</v>
      </c>
      <c r="C1300" s="104">
        <v>3</v>
      </c>
      <c r="D1300" s="461">
        <v>6</v>
      </c>
      <c r="E1300" s="462"/>
      <c r="F1300" s="103">
        <v>2</v>
      </c>
      <c r="G1300" s="103">
        <v>1</v>
      </c>
      <c r="H1300" s="2"/>
      <c r="I1300" s="2"/>
    </row>
    <row r="1301" spans="1:9">
      <c r="A1301" s="54" t="s">
        <v>66</v>
      </c>
      <c r="B1301" s="284" t="s">
        <v>266</v>
      </c>
      <c r="C1301" s="284" t="s">
        <v>172</v>
      </c>
      <c r="D1301" s="463" t="s">
        <v>190</v>
      </c>
      <c r="E1301" s="464"/>
      <c r="F1301" s="284" t="s">
        <v>114</v>
      </c>
      <c r="G1301" s="284" t="s">
        <v>214</v>
      </c>
      <c r="H1301" s="1"/>
      <c r="I1301" s="1"/>
    </row>
    <row r="1302" spans="1:9">
      <c r="A1302" s="55" t="s">
        <v>27</v>
      </c>
      <c r="B1302" s="107" t="s">
        <v>120</v>
      </c>
      <c r="C1302" s="284" t="s">
        <v>120</v>
      </c>
      <c r="D1302" s="290" t="s">
        <v>67</v>
      </c>
      <c r="E1302" s="290" t="s">
        <v>68</v>
      </c>
      <c r="F1302" s="284" t="s">
        <v>84</v>
      </c>
      <c r="G1302" s="284" t="s">
        <v>120</v>
      </c>
      <c r="H1302" s="1"/>
      <c r="I1302" s="1"/>
    </row>
    <row r="1303" spans="1:9" ht="13.5" thickBot="1">
      <c r="A1303" s="57"/>
      <c r="B1303" s="58"/>
      <c r="C1303" s="59"/>
      <c r="D1303" s="108" t="s">
        <v>46</v>
      </c>
      <c r="E1303" s="59"/>
      <c r="F1303" s="60"/>
      <c r="G1303" s="60"/>
      <c r="H1303" s="73"/>
      <c r="I1303" s="73"/>
    </row>
    <row r="1304" spans="1:9">
      <c r="A1304" s="465" t="s">
        <v>69</v>
      </c>
      <c r="B1304" s="10" t="s">
        <v>70</v>
      </c>
      <c r="C1304" s="10" t="s">
        <v>71</v>
      </c>
      <c r="D1304" s="467" t="s">
        <v>72</v>
      </c>
      <c r="E1304" s="10" t="s">
        <v>73</v>
      </c>
      <c r="F1304" s="10" t="s">
        <v>74</v>
      </c>
      <c r="G1304" s="3"/>
      <c r="H1304" s="3"/>
      <c r="I1304" s="4"/>
    </row>
    <row r="1305" spans="1:9" ht="13.5" thickBot="1">
      <c r="A1305" s="466"/>
      <c r="C1305" s="102" t="s">
        <v>52</v>
      </c>
      <c r="D1305" s="468"/>
      <c r="E1305" s="102" t="s">
        <v>52</v>
      </c>
      <c r="F1305" s="6"/>
      <c r="G1305" s="6"/>
      <c r="H1305" s="6"/>
      <c r="I1305" s="7"/>
    </row>
    <row r="1306" spans="1:9" ht="13.5" thickBot="1">
      <c r="A1306" s="469"/>
      <c r="B1306" s="469"/>
      <c r="C1306" s="469"/>
      <c r="D1306" s="469"/>
      <c r="E1306" s="469"/>
      <c r="F1306" s="469"/>
      <c r="G1306" s="469"/>
      <c r="H1306" s="469"/>
      <c r="I1306" s="469"/>
    </row>
    <row r="1307" spans="1:9" ht="13.5" thickBot="1">
      <c r="A1307" s="470" t="s">
        <v>75</v>
      </c>
      <c r="B1307" s="471"/>
      <c r="C1307" s="471"/>
      <c r="D1307" s="471"/>
      <c r="E1307" s="471"/>
      <c r="F1307" s="471"/>
      <c r="G1307" s="471"/>
      <c r="H1307" s="471"/>
      <c r="I1307" s="472"/>
    </row>
    <row r="1308" spans="1:9">
      <c r="A1308" s="61"/>
      <c r="B1308" s="11"/>
      <c r="C1308" s="11"/>
      <c r="D1308" s="11"/>
      <c r="E1308" s="11"/>
      <c r="F1308" s="11"/>
      <c r="G1308" s="11"/>
      <c r="H1308" s="98"/>
      <c r="I1308" s="24"/>
    </row>
    <row r="1309" spans="1:9">
      <c r="A1309" s="62"/>
      <c r="B1309" s="13"/>
      <c r="C1309" s="13"/>
      <c r="D1309" s="13"/>
      <c r="E1309" s="13"/>
      <c r="F1309" s="13"/>
      <c r="G1309" s="13"/>
      <c r="H1309" s="97"/>
      <c r="I1309" s="26"/>
    </row>
    <row r="1310" spans="1:9">
      <c r="A1310" s="62"/>
      <c r="B1310" s="13"/>
      <c r="C1310" s="13"/>
      <c r="D1310" s="13"/>
      <c r="E1310" s="13"/>
      <c r="F1310" s="13"/>
      <c r="G1310" s="13"/>
      <c r="H1310" s="97"/>
      <c r="I1310" s="26"/>
    </row>
    <row r="1311" spans="1:9">
      <c r="A1311" s="12"/>
      <c r="B1311" s="13"/>
      <c r="C1311" s="13"/>
      <c r="D1311" s="13"/>
      <c r="E1311" s="109"/>
      <c r="F1311" s="63"/>
      <c r="G1311" s="63"/>
      <c r="H1311" s="9"/>
      <c r="I1311" s="26"/>
    </row>
    <row r="1312" spans="1:9">
      <c r="A1312" s="12"/>
      <c r="B1312" s="13"/>
      <c r="C1312" s="13"/>
      <c r="D1312" s="13"/>
      <c r="E1312" s="9"/>
      <c r="F1312" s="9"/>
      <c r="G1312" s="9"/>
      <c r="H1312" s="9"/>
      <c r="I1312" s="26"/>
    </row>
    <row r="1313" spans="1:9">
      <c r="A1313" s="12"/>
      <c r="B1313" s="13"/>
      <c r="C1313" s="13"/>
      <c r="D1313" s="13"/>
      <c r="E1313" s="9"/>
      <c r="F1313" s="9"/>
      <c r="G1313" s="9"/>
      <c r="H1313" s="9"/>
      <c r="I1313" s="26"/>
    </row>
    <row r="1314" spans="1:9">
      <c r="A1314" s="12"/>
      <c r="B1314" s="13"/>
      <c r="C1314" s="13"/>
      <c r="D1314" s="13"/>
      <c r="E1314" s="9"/>
      <c r="F1314" s="9"/>
      <c r="G1314" s="9"/>
      <c r="H1314" s="9"/>
      <c r="I1314" s="26"/>
    </row>
    <row r="1315" spans="1:9">
      <c r="A1315" s="25"/>
      <c r="B1315" s="9"/>
      <c r="C1315" s="9"/>
      <c r="D1315" s="9"/>
      <c r="E1315" s="9"/>
      <c r="F1315" s="9"/>
      <c r="G1315" s="9"/>
      <c r="H1315" s="9"/>
      <c r="I1315" s="26"/>
    </row>
    <row r="1316" spans="1:9">
      <c r="A1316" s="64"/>
      <c r="B1316" s="13"/>
      <c r="C1316" s="13"/>
      <c r="D1316" s="13"/>
      <c r="E1316" s="9"/>
      <c r="F1316" s="9"/>
      <c r="G1316" s="9"/>
      <c r="H1316" s="9"/>
      <c r="I1316" s="26"/>
    </row>
    <row r="1317" spans="1:9">
      <c r="A1317" s="12"/>
      <c r="B1317" s="13"/>
      <c r="C1317" s="13"/>
      <c r="D1317" s="13"/>
      <c r="E1317" s="9"/>
      <c r="F1317" s="9"/>
      <c r="G1317" s="9"/>
      <c r="H1317" s="9"/>
      <c r="I1317" s="26"/>
    </row>
    <row r="1318" spans="1:9">
      <c r="A1318" s="12"/>
      <c r="B1318" s="13"/>
      <c r="C1318" s="13"/>
      <c r="D1318" s="13"/>
      <c r="E1318" s="9"/>
      <c r="F1318" s="9"/>
      <c r="G1318" s="9"/>
      <c r="H1318" s="9"/>
      <c r="I1318" s="26"/>
    </row>
    <row r="1319" spans="1:9">
      <c r="A1319" s="12"/>
      <c r="B1319" s="13"/>
      <c r="C1319" s="13"/>
      <c r="D1319" s="13"/>
      <c r="E1319" s="9"/>
      <c r="F1319" s="9"/>
      <c r="G1319" s="9"/>
      <c r="H1319" s="9"/>
      <c r="I1319" s="26"/>
    </row>
    <row r="1320" spans="1:9">
      <c r="A1320" s="12"/>
      <c r="B1320" s="9"/>
      <c r="C1320" s="9"/>
      <c r="D1320" s="9"/>
      <c r="E1320" s="9"/>
      <c r="F1320" s="9"/>
      <c r="G1320" s="9"/>
      <c r="H1320" s="9"/>
      <c r="I1320" s="26"/>
    </row>
    <row r="1321" spans="1:9">
      <c r="A1321" s="12"/>
      <c r="B1321" s="9"/>
      <c r="C1321" s="9"/>
      <c r="D1321" s="9"/>
      <c r="E1321" s="9"/>
      <c r="F1321" s="9"/>
      <c r="G1321" s="9"/>
      <c r="H1321" s="9"/>
      <c r="I1321" s="26"/>
    </row>
    <row r="1322" spans="1:9">
      <c r="A1322" s="12"/>
      <c r="B1322" s="9"/>
      <c r="C1322" s="9"/>
      <c r="D1322" s="9"/>
      <c r="E1322" s="9"/>
      <c r="F1322" s="9"/>
      <c r="G1322" s="9"/>
      <c r="H1322" s="9"/>
      <c r="I1322" s="26"/>
    </row>
    <row r="1323" spans="1:9">
      <c r="A1323" s="12"/>
      <c r="B1323" s="9"/>
      <c r="C1323" s="9"/>
      <c r="D1323" s="9"/>
      <c r="E1323" s="9"/>
      <c r="F1323" s="9"/>
      <c r="G1323" s="9"/>
      <c r="H1323" s="9"/>
      <c r="I1323" s="26"/>
    </row>
    <row r="1324" spans="1:9">
      <c r="A1324" s="12"/>
      <c r="B1324" s="9"/>
      <c r="C1324" s="9"/>
      <c r="D1324" s="9"/>
      <c r="E1324" s="9"/>
      <c r="F1324" s="9"/>
      <c r="G1324" s="9"/>
      <c r="H1324" s="9"/>
      <c r="I1324" s="26"/>
    </row>
    <row r="1325" spans="1:9">
      <c r="A1325" s="12"/>
      <c r="B1325" s="109"/>
      <c r="C1325" s="13"/>
      <c r="D1325" s="13"/>
      <c r="E1325" s="13"/>
      <c r="F1325" s="13"/>
      <c r="G1325" s="13"/>
      <c r="H1325" s="9"/>
      <c r="I1325" s="26"/>
    </row>
    <row r="1326" spans="1:9" ht="14.25">
      <c r="A1326" s="25"/>
      <c r="B1326" s="65"/>
      <c r="C1326" s="66"/>
      <c r="D1326" s="67"/>
      <c r="E1326" s="68"/>
      <c r="F1326" s="68"/>
      <c r="G1326" s="67"/>
      <c r="H1326" s="9"/>
      <c r="I1326" s="26"/>
    </row>
    <row r="1327" spans="1:9" ht="15" thickBot="1">
      <c r="A1327" s="27"/>
      <c r="B1327" s="14"/>
      <c r="C1327" s="69"/>
      <c r="D1327" s="70"/>
      <c r="E1327" s="71"/>
      <c r="F1327" s="71"/>
      <c r="G1327" s="70"/>
      <c r="H1327" s="28"/>
      <c r="I1327" s="29"/>
    </row>
    <row r="1328" spans="1:9">
      <c r="A1328" s="441" t="s">
        <v>14</v>
      </c>
      <c r="B1328" s="442"/>
      <c r="C1328" s="442"/>
      <c r="D1328" s="443"/>
      <c r="E1328" s="383" t="s">
        <v>12</v>
      </c>
      <c r="F1328" s="384"/>
      <c r="G1328" s="444" t="s">
        <v>92</v>
      </c>
      <c r="H1328" s="445"/>
      <c r="I1328" s="446"/>
    </row>
    <row r="1329" spans="1:9">
      <c r="A1329" s="428" t="s">
        <v>116</v>
      </c>
      <c r="B1329" s="429"/>
      <c r="C1329" s="429"/>
      <c r="D1329" s="430"/>
      <c r="E1329" s="388" t="s">
        <v>11</v>
      </c>
      <c r="F1329" s="389"/>
      <c r="G1329" s="395" t="s">
        <v>9</v>
      </c>
      <c r="H1329" s="395"/>
      <c r="I1329" s="396"/>
    </row>
    <row r="1330" spans="1:9">
      <c r="A1330" s="431"/>
      <c r="B1330" s="432"/>
      <c r="C1330" s="432"/>
      <c r="D1330" s="433"/>
      <c r="E1330" s="388" t="s">
        <v>10</v>
      </c>
      <c r="F1330" s="389"/>
      <c r="G1330" s="395" t="s">
        <v>6</v>
      </c>
      <c r="H1330" s="395"/>
      <c r="I1330" s="396"/>
    </row>
    <row r="1331" spans="1:9" ht="13.5" thickBot="1">
      <c r="A1331" s="431"/>
      <c r="B1331" s="432"/>
      <c r="C1331" s="432"/>
      <c r="D1331" s="433"/>
      <c r="E1331" s="16" t="s">
        <v>13</v>
      </c>
      <c r="F1331" s="395" t="s">
        <v>7</v>
      </c>
      <c r="G1331" s="395"/>
      <c r="H1331" s="488"/>
      <c r="I1331" s="489"/>
    </row>
    <row r="1332" spans="1:9" ht="24">
      <c r="A1332" s="431"/>
      <c r="B1332" s="432"/>
      <c r="C1332" s="432"/>
      <c r="D1332" s="433"/>
      <c r="E1332" s="17" t="s">
        <v>8</v>
      </c>
      <c r="F1332" s="397" t="s">
        <v>117</v>
      </c>
      <c r="G1332" s="454"/>
      <c r="H1332" s="99" t="s">
        <v>32</v>
      </c>
      <c r="I1332" s="344" t="s">
        <v>546</v>
      </c>
    </row>
    <row r="1333" spans="1:9" ht="13.5" thickBot="1">
      <c r="A1333" s="434"/>
      <c r="B1333" s="435"/>
      <c r="C1333" s="435"/>
      <c r="D1333" s="436"/>
      <c r="E1333" s="485"/>
      <c r="F1333" s="486"/>
      <c r="G1333" s="487"/>
      <c r="H1333" s="51" t="s">
        <v>81</v>
      </c>
      <c r="I1333" s="288">
        <v>70</v>
      </c>
    </row>
    <row r="1342" spans="1:9" ht="13.5" thickBot="1">
      <c r="B1342" s="321"/>
      <c r="C1342" s="310"/>
    </row>
    <row r="1343" spans="1:9" ht="18">
      <c r="A1343" s="417"/>
      <c r="B1343" s="419" t="s">
        <v>4</v>
      </c>
      <c r="C1343" s="419"/>
      <c r="D1343" s="419"/>
      <c r="E1343" s="419"/>
      <c r="F1343" s="419"/>
      <c r="G1343" s="419"/>
      <c r="H1343" s="419"/>
      <c r="I1343" s="420"/>
    </row>
    <row r="1344" spans="1:9" ht="18.75" thickBot="1">
      <c r="A1344" s="418"/>
      <c r="B1344" s="421" t="s">
        <v>5</v>
      </c>
      <c r="C1344" s="421"/>
      <c r="D1344" s="421"/>
      <c r="E1344" s="421"/>
      <c r="F1344" s="421"/>
      <c r="G1344" s="421"/>
      <c r="H1344" s="421"/>
      <c r="I1344" s="422"/>
    </row>
    <row r="1345" spans="1:9" ht="13.5" thickBot="1">
      <c r="A1345" s="459"/>
      <c r="B1345" s="460"/>
      <c r="C1345" s="460"/>
      <c r="D1345" s="460"/>
      <c r="E1345" s="460"/>
      <c r="F1345" s="460"/>
      <c r="G1345" s="460"/>
      <c r="H1345" s="460"/>
      <c r="I1345" s="460"/>
    </row>
    <row r="1346" spans="1:9" ht="18.75" thickBot="1">
      <c r="A1346" s="457" t="s">
        <v>110</v>
      </c>
      <c r="B1346" s="458"/>
      <c r="C1346" s="339" t="s">
        <v>547</v>
      </c>
      <c r="D1346" s="426" t="s">
        <v>168</v>
      </c>
      <c r="E1346" s="426"/>
      <c r="F1346" s="426"/>
      <c r="G1346" s="426"/>
      <c r="H1346" s="426"/>
      <c r="I1346" s="427"/>
    </row>
    <row r="1347" spans="1:9" ht="18.75" thickBot="1">
      <c r="A1347" s="473"/>
      <c r="B1347" s="473"/>
      <c r="C1347" s="473"/>
      <c r="D1347" s="473"/>
      <c r="E1347" s="473"/>
      <c r="F1347" s="473"/>
      <c r="G1347" s="473"/>
      <c r="H1347" s="473"/>
      <c r="I1347" s="473"/>
    </row>
    <row r="1348" spans="1:9" ht="15.75" thickBot="1">
      <c r="A1348" s="408" t="s">
        <v>77</v>
      </c>
      <c r="B1348" s="409"/>
      <c r="C1348" s="409"/>
      <c r="D1348" s="409"/>
      <c r="E1348" s="409"/>
      <c r="F1348" s="409"/>
      <c r="G1348" s="409"/>
      <c r="H1348" s="409"/>
      <c r="I1348" s="410"/>
    </row>
    <row r="1349" spans="1:9">
      <c r="A1349" s="36" t="s">
        <v>33</v>
      </c>
      <c r="B1349" s="37" t="s">
        <v>34</v>
      </c>
      <c r="C1349" s="37" t="s">
        <v>78</v>
      </c>
      <c r="D1349" s="474" t="s">
        <v>79</v>
      </c>
      <c r="E1349" s="475"/>
      <c r="F1349" s="475"/>
      <c r="G1349" s="475"/>
      <c r="H1349" s="475"/>
      <c r="I1349" s="476"/>
    </row>
    <row r="1350" spans="1:9">
      <c r="A1350" s="38" t="s">
        <v>35</v>
      </c>
      <c r="B1350" s="39" t="s">
        <v>111</v>
      </c>
      <c r="C1350" s="39">
        <v>4</v>
      </c>
      <c r="D1350" s="477" t="s">
        <v>486</v>
      </c>
      <c r="E1350" s="478"/>
      <c r="F1350" s="478"/>
      <c r="G1350" s="478"/>
      <c r="H1350" s="478"/>
      <c r="I1350" s="479"/>
    </row>
    <row r="1351" spans="1:9" ht="24.75" thickBot="1">
      <c r="A1351" s="40" t="s">
        <v>36</v>
      </c>
      <c r="B1351" s="41">
        <v>53</v>
      </c>
      <c r="C1351" s="42" t="s">
        <v>37</v>
      </c>
      <c r="D1351" s="41"/>
      <c r="E1351" s="43" t="s">
        <v>38</v>
      </c>
      <c r="F1351" s="41">
        <v>3</v>
      </c>
      <c r="G1351" s="42" t="s">
        <v>39</v>
      </c>
      <c r="H1351" s="41">
        <v>3</v>
      </c>
      <c r="I1351" s="7"/>
    </row>
    <row r="1352" spans="1:9" ht="34.5" thickBot="1">
      <c r="A1352" s="90" t="s">
        <v>40</v>
      </c>
      <c r="B1352" s="83" t="s">
        <v>41</v>
      </c>
      <c r="C1352" s="289" t="s">
        <v>42</v>
      </c>
      <c r="D1352" s="89" t="s">
        <v>43</v>
      </c>
      <c r="E1352" s="480" t="s">
        <v>44</v>
      </c>
      <c r="F1352" s="481"/>
      <c r="G1352" s="481"/>
      <c r="H1352" s="481"/>
      <c r="I1352" s="482"/>
    </row>
    <row r="1353" spans="1:9" ht="15.75">
      <c r="A1353" s="76" t="s">
        <v>45</v>
      </c>
      <c r="B1353" s="145" t="s">
        <v>52</v>
      </c>
      <c r="C1353" s="1"/>
      <c r="D1353" s="88"/>
      <c r="E1353" s="85" t="s">
        <v>47</v>
      </c>
      <c r="F1353" s="78" t="s">
        <v>48</v>
      </c>
      <c r="G1353" s="86" t="s">
        <v>49</v>
      </c>
      <c r="H1353" s="78" t="s">
        <v>488</v>
      </c>
      <c r="I1353" s="8"/>
    </row>
    <row r="1354" spans="1:9" ht="15.75">
      <c r="A1354" s="44" t="s">
        <v>50</v>
      </c>
      <c r="B1354" s="46" t="s">
        <v>46</v>
      </c>
      <c r="C1354" s="1"/>
      <c r="D1354" s="45"/>
      <c r="E1354" s="47" t="s">
        <v>166</v>
      </c>
      <c r="F1354" s="287" t="s">
        <v>339</v>
      </c>
      <c r="G1354" s="287" t="s">
        <v>196</v>
      </c>
      <c r="H1354" s="286">
        <v>3</v>
      </c>
      <c r="I1354" s="5"/>
    </row>
    <row r="1355" spans="1:9" ht="13.5" thickBot="1">
      <c r="A1355" s="154" t="s">
        <v>51</v>
      </c>
      <c r="B1355" s="152" t="s">
        <v>52</v>
      </c>
      <c r="C1355" s="60"/>
      <c r="D1355" s="73"/>
      <c r="E1355" s="156" t="s">
        <v>84</v>
      </c>
      <c r="F1355" s="108" t="s">
        <v>84</v>
      </c>
      <c r="G1355" s="108" t="s">
        <v>84</v>
      </c>
      <c r="H1355" s="153" t="s">
        <v>84</v>
      </c>
      <c r="I1355" s="159"/>
    </row>
    <row r="1356" spans="1:9" ht="13.5" thickBot="1">
      <c r="A1356" s="151" t="s">
        <v>53</v>
      </c>
      <c r="B1356" s="81" t="s">
        <v>54</v>
      </c>
      <c r="C1356" s="81" t="s">
        <v>55</v>
      </c>
      <c r="D1356" s="160" t="s">
        <v>132</v>
      </c>
      <c r="E1356" s="157" t="s">
        <v>133</v>
      </c>
      <c r="F1356" s="81" t="s">
        <v>102</v>
      </c>
      <c r="G1356" s="82" t="s">
        <v>129</v>
      </c>
      <c r="H1356" s="155" t="s">
        <v>271</v>
      </c>
      <c r="I1356" s="161" t="s">
        <v>60</v>
      </c>
    </row>
    <row r="1357" spans="1:9">
      <c r="A1357" s="76" t="s">
        <v>25</v>
      </c>
      <c r="B1357" s="103"/>
      <c r="C1357" s="103">
        <v>14</v>
      </c>
      <c r="D1357" s="242">
        <v>8</v>
      </c>
      <c r="E1357" s="337">
        <v>1</v>
      </c>
      <c r="F1357" s="103">
        <v>4</v>
      </c>
      <c r="G1357" s="103">
        <v>1</v>
      </c>
      <c r="H1357" s="103">
        <v>1</v>
      </c>
      <c r="I1357" s="294"/>
    </row>
    <row r="1358" spans="1:9">
      <c r="A1358" s="44" t="s">
        <v>61</v>
      </c>
      <c r="B1358" s="328"/>
      <c r="C1358" s="328" t="s">
        <v>293</v>
      </c>
      <c r="D1358" s="107" t="s">
        <v>199</v>
      </c>
      <c r="E1358" s="338" t="s">
        <v>229</v>
      </c>
      <c r="F1358" s="328" t="s">
        <v>265</v>
      </c>
      <c r="G1358" s="328" t="s">
        <v>247</v>
      </c>
      <c r="H1358" s="328" t="s">
        <v>265</v>
      </c>
      <c r="I1358" s="295"/>
    </row>
    <row r="1359" spans="1:9" ht="13.5" thickBot="1">
      <c r="A1359" s="52" t="s">
        <v>27</v>
      </c>
      <c r="B1359" s="120"/>
      <c r="C1359" s="120" t="s">
        <v>84</v>
      </c>
      <c r="D1359" s="107" t="s">
        <v>84</v>
      </c>
      <c r="E1359" s="332" t="s">
        <v>84</v>
      </c>
      <c r="F1359" s="120" t="s">
        <v>84</v>
      </c>
      <c r="G1359" s="120" t="s">
        <v>84</v>
      </c>
      <c r="H1359" s="120" t="s">
        <v>84</v>
      </c>
      <c r="I1359" s="296"/>
    </row>
    <row r="1360" spans="1:9" ht="13.5" thickBot="1">
      <c r="A1360" s="93" t="s">
        <v>80</v>
      </c>
      <c r="B1360" s="82" t="s">
        <v>62</v>
      </c>
      <c r="C1360" s="82" t="s">
        <v>63</v>
      </c>
      <c r="D1360" s="490" t="s">
        <v>64</v>
      </c>
      <c r="E1360" s="484"/>
      <c r="F1360" s="82" t="s">
        <v>65</v>
      </c>
      <c r="G1360" s="82" t="s">
        <v>180</v>
      </c>
      <c r="H1360" s="236" t="s">
        <v>487</v>
      </c>
      <c r="I1360" s="347" t="s">
        <v>215</v>
      </c>
    </row>
    <row r="1361" spans="1:9">
      <c r="A1361" s="91" t="s">
        <v>25</v>
      </c>
      <c r="B1361" s="104">
        <v>2</v>
      </c>
      <c r="C1361" s="104">
        <v>3</v>
      </c>
      <c r="D1361" s="461">
        <v>6</v>
      </c>
      <c r="E1361" s="462"/>
      <c r="F1361" s="103">
        <v>2</v>
      </c>
      <c r="G1361" s="103">
        <v>1</v>
      </c>
      <c r="H1361" s="215">
        <v>1</v>
      </c>
      <c r="I1361" s="215">
        <v>1</v>
      </c>
    </row>
    <row r="1362" spans="1:9">
      <c r="A1362" s="54" t="s">
        <v>66</v>
      </c>
      <c r="B1362" s="328" t="s">
        <v>266</v>
      </c>
      <c r="C1362" s="328" t="s">
        <v>172</v>
      </c>
      <c r="D1362" s="463" t="s">
        <v>190</v>
      </c>
      <c r="E1362" s="464"/>
      <c r="F1362" s="328" t="s">
        <v>114</v>
      </c>
      <c r="G1362" s="328" t="s">
        <v>214</v>
      </c>
      <c r="H1362" s="216"/>
      <c r="I1362" s="216" t="s">
        <v>190</v>
      </c>
    </row>
    <row r="1363" spans="1:9">
      <c r="A1363" s="55" t="s">
        <v>27</v>
      </c>
      <c r="B1363" s="107" t="s">
        <v>120</v>
      </c>
      <c r="C1363" s="328" t="s">
        <v>120</v>
      </c>
      <c r="D1363" s="335" t="s">
        <v>67</v>
      </c>
      <c r="E1363" s="335" t="s">
        <v>68</v>
      </c>
      <c r="F1363" s="328" t="s">
        <v>84</v>
      </c>
      <c r="G1363" s="328" t="s">
        <v>120</v>
      </c>
      <c r="H1363" s="216" t="s">
        <v>84</v>
      </c>
      <c r="I1363" s="216" t="s">
        <v>84</v>
      </c>
    </row>
    <row r="1364" spans="1:9" ht="13.5" thickBot="1">
      <c r="A1364" s="57"/>
      <c r="B1364" s="58"/>
      <c r="C1364" s="59"/>
      <c r="D1364" s="108" t="s">
        <v>46</v>
      </c>
      <c r="E1364" s="59"/>
      <c r="F1364" s="108"/>
      <c r="G1364" s="108"/>
      <c r="H1364" s="240"/>
      <c r="I1364" s="240"/>
    </row>
    <row r="1365" spans="1:9">
      <c r="A1365" s="465" t="s">
        <v>69</v>
      </c>
      <c r="B1365" s="10" t="s">
        <v>70</v>
      </c>
      <c r="C1365" s="10" t="s">
        <v>71</v>
      </c>
      <c r="D1365" s="467" t="s">
        <v>72</v>
      </c>
      <c r="E1365" s="10" t="s">
        <v>73</v>
      </c>
      <c r="F1365" s="10" t="s">
        <v>74</v>
      </c>
      <c r="G1365" s="3"/>
      <c r="H1365" s="3"/>
      <c r="I1365" s="4"/>
    </row>
    <row r="1366" spans="1:9" ht="13.5" thickBot="1">
      <c r="A1366" s="466"/>
      <c r="C1366" s="102" t="s">
        <v>52</v>
      </c>
      <c r="D1366" s="468"/>
      <c r="E1366" s="102" t="s">
        <v>52</v>
      </c>
      <c r="F1366" s="6"/>
      <c r="G1366" s="6"/>
      <c r="H1366" s="6"/>
      <c r="I1366" s="7"/>
    </row>
    <row r="1367" spans="1:9" ht="13.5" thickBot="1">
      <c r="A1367" s="469"/>
      <c r="B1367" s="469"/>
      <c r="C1367" s="469"/>
      <c r="D1367" s="469"/>
      <c r="E1367" s="469"/>
      <c r="F1367" s="469"/>
      <c r="G1367" s="469"/>
      <c r="H1367" s="469"/>
      <c r="I1367" s="469"/>
    </row>
    <row r="1368" spans="1:9" ht="13.5" thickBot="1">
      <c r="A1368" s="470" t="s">
        <v>75</v>
      </c>
      <c r="B1368" s="471"/>
      <c r="C1368" s="471"/>
      <c r="D1368" s="471"/>
      <c r="E1368" s="471"/>
      <c r="F1368" s="471"/>
      <c r="G1368" s="471"/>
      <c r="H1368" s="471"/>
      <c r="I1368" s="472"/>
    </row>
    <row r="1369" spans="1:9">
      <c r="A1369" s="61"/>
      <c r="B1369" s="11"/>
      <c r="C1369" s="11"/>
      <c r="D1369" s="11"/>
      <c r="E1369" s="11"/>
      <c r="F1369" s="11"/>
      <c r="G1369" s="11"/>
      <c r="H1369" s="98"/>
      <c r="I1369" s="24"/>
    </row>
    <row r="1370" spans="1:9">
      <c r="A1370" s="62"/>
      <c r="B1370" s="13"/>
      <c r="C1370" s="13"/>
      <c r="D1370" s="13"/>
      <c r="E1370" s="13"/>
      <c r="F1370" s="13"/>
      <c r="G1370" s="13"/>
      <c r="H1370" s="97"/>
      <c r="I1370" s="26"/>
    </row>
    <row r="1371" spans="1:9">
      <c r="A1371" s="62"/>
      <c r="B1371" s="13"/>
      <c r="C1371" s="13"/>
      <c r="D1371" s="13"/>
      <c r="E1371" s="13"/>
      <c r="F1371" s="13"/>
      <c r="G1371" s="13"/>
      <c r="H1371" s="97"/>
      <c r="I1371" s="26"/>
    </row>
    <row r="1372" spans="1:9">
      <c r="A1372" s="12"/>
      <c r="B1372" s="13"/>
      <c r="C1372" s="13"/>
      <c r="D1372" s="13"/>
      <c r="E1372" s="109"/>
      <c r="F1372" s="63"/>
      <c r="G1372" s="63"/>
      <c r="H1372" s="9"/>
      <c r="I1372" s="26"/>
    </row>
    <row r="1373" spans="1:9">
      <c r="A1373" s="12"/>
      <c r="B1373" s="13"/>
      <c r="C1373" s="13"/>
      <c r="D1373" s="13"/>
      <c r="E1373" s="9"/>
      <c r="F1373" s="9"/>
      <c r="G1373" s="9"/>
      <c r="H1373" s="9"/>
      <c r="I1373" s="26"/>
    </row>
    <row r="1374" spans="1:9">
      <c r="A1374" s="12"/>
      <c r="B1374" s="13"/>
      <c r="C1374" s="13"/>
      <c r="D1374" s="13"/>
      <c r="E1374" s="9"/>
      <c r="F1374" s="9"/>
      <c r="G1374" s="9"/>
      <c r="H1374" s="9"/>
      <c r="I1374" s="26"/>
    </row>
    <row r="1375" spans="1:9">
      <c r="A1375" s="12"/>
      <c r="B1375" s="13"/>
      <c r="C1375" s="13"/>
      <c r="D1375" s="13"/>
      <c r="E1375" s="9"/>
      <c r="F1375" s="9"/>
      <c r="G1375" s="9"/>
      <c r="H1375" s="9"/>
      <c r="I1375" s="26"/>
    </row>
    <row r="1376" spans="1:9">
      <c r="A1376" s="25"/>
      <c r="B1376" s="9"/>
      <c r="C1376" s="9"/>
      <c r="D1376" s="9"/>
      <c r="E1376" s="9"/>
      <c r="F1376" s="9"/>
      <c r="G1376" s="9"/>
      <c r="H1376" s="9"/>
      <c r="I1376" s="26"/>
    </row>
    <row r="1377" spans="1:9">
      <c r="A1377" s="64"/>
      <c r="B1377" s="13"/>
      <c r="C1377" s="13"/>
      <c r="D1377" s="13"/>
      <c r="E1377" s="9"/>
      <c r="F1377" s="9"/>
      <c r="G1377" s="9"/>
      <c r="H1377" s="9"/>
      <c r="I1377" s="26"/>
    </row>
    <row r="1378" spans="1:9">
      <c r="A1378" s="12"/>
      <c r="B1378" s="13"/>
      <c r="C1378" s="13"/>
      <c r="D1378" s="13"/>
      <c r="E1378" s="9"/>
      <c r="F1378" s="9"/>
      <c r="G1378" s="9"/>
      <c r="H1378" s="9"/>
      <c r="I1378" s="26"/>
    </row>
    <row r="1379" spans="1:9">
      <c r="A1379" s="12"/>
      <c r="B1379" s="13"/>
      <c r="C1379" s="13"/>
      <c r="D1379" s="13"/>
      <c r="E1379" s="9"/>
      <c r="F1379" s="9"/>
      <c r="G1379" s="9"/>
      <c r="H1379" s="9"/>
      <c r="I1379" s="26"/>
    </row>
    <row r="1380" spans="1:9">
      <c r="A1380" s="12"/>
      <c r="B1380" s="13"/>
      <c r="C1380" s="13"/>
      <c r="D1380" s="13"/>
      <c r="E1380" s="9"/>
      <c r="F1380" s="9"/>
      <c r="G1380" s="9"/>
      <c r="H1380" s="9"/>
      <c r="I1380" s="26"/>
    </row>
    <row r="1381" spans="1:9">
      <c r="A1381" s="12"/>
      <c r="B1381" s="9"/>
      <c r="C1381" s="9"/>
      <c r="D1381" s="9"/>
      <c r="E1381" s="9"/>
      <c r="F1381" s="9"/>
      <c r="G1381" s="9"/>
      <c r="H1381" s="9"/>
      <c r="I1381" s="26"/>
    </row>
    <row r="1382" spans="1:9">
      <c r="A1382" s="12"/>
      <c r="B1382" s="9"/>
      <c r="C1382" s="9"/>
      <c r="D1382" s="9"/>
      <c r="E1382" s="9"/>
      <c r="F1382" s="9"/>
      <c r="G1382" s="9"/>
      <c r="H1382" s="9"/>
      <c r="I1382" s="26"/>
    </row>
    <row r="1383" spans="1:9">
      <c r="A1383" s="12"/>
      <c r="B1383" s="9"/>
      <c r="C1383" s="9"/>
      <c r="D1383" s="9"/>
      <c r="E1383" s="9"/>
      <c r="F1383" s="9"/>
      <c r="G1383" s="9"/>
      <c r="H1383" s="9"/>
      <c r="I1383" s="26"/>
    </row>
    <row r="1384" spans="1:9">
      <c r="A1384" s="12"/>
      <c r="B1384" s="9"/>
      <c r="C1384" s="9"/>
      <c r="D1384" s="9"/>
      <c r="E1384" s="9"/>
      <c r="F1384" s="9"/>
      <c r="G1384" s="9"/>
      <c r="H1384" s="9"/>
      <c r="I1384" s="26"/>
    </row>
    <row r="1385" spans="1:9">
      <c r="A1385" s="12"/>
      <c r="B1385" s="9"/>
      <c r="C1385" s="9"/>
      <c r="D1385" s="9"/>
      <c r="E1385" s="9"/>
      <c r="F1385" s="9"/>
      <c r="G1385" s="9"/>
      <c r="H1385" s="9"/>
      <c r="I1385" s="26"/>
    </row>
    <row r="1386" spans="1:9">
      <c r="A1386" s="12"/>
      <c r="B1386" s="109"/>
      <c r="C1386" s="13"/>
      <c r="D1386" s="13"/>
      <c r="E1386" s="13"/>
      <c r="F1386" s="13"/>
      <c r="G1386" s="13"/>
      <c r="H1386" s="9"/>
      <c r="I1386" s="26"/>
    </row>
    <row r="1387" spans="1:9" ht="14.25">
      <c r="A1387" s="25"/>
      <c r="B1387" s="65"/>
      <c r="C1387" s="66"/>
      <c r="D1387" s="67"/>
      <c r="E1387" s="68"/>
      <c r="F1387" s="68"/>
      <c r="G1387" s="67"/>
      <c r="H1387" s="9"/>
      <c r="I1387" s="26"/>
    </row>
    <row r="1388" spans="1:9" ht="15" thickBot="1">
      <c r="A1388" s="27"/>
      <c r="B1388" s="14"/>
      <c r="C1388" s="69"/>
      <c r="D1388" s="70"/>
      <c r="E1388" s="71"/>
      <c r="F1388" s="71"/>
      <c r="G1388" s="70"/>
      <c r="H1388" s="28"/>
      <c r="I1388" s="29"/>
    </row>
    <row r="1389" spans="1:9">
      <c r="A1389" s="441" t="s">
        <v>14</v>
      </c>
      <c r="B1389" s="442"/>
      <c r="C1389" s="442"/>
      <c r="D1389" s="443"/>
      <c r="E1389" s="383" t="s">
        <v>12</v>
      </c>
      <c r="F1389" s="384"/>
      <c r="G1389" s="444" t="s">
        <v>92</v>
      </c>
      <c r="H1389" s="445"/>
      <c r="I1389" s="446"/>
    </row>
    <row r="1390" spans="1:9">
      <c r="A1390" s="428" t="s">
        <v>116</v>
      </c>
      <c r="B1390" s="429"/>
      <c r="C1390" s="429"/>
      <c r="D1390" s="430"/>
      <c r="E1390" s="388" t="s">
        <v>11</v>
      </c>
      <c r="F1390" s="389"/>
      <c r="G1390" s="395" t="s">
        <v>9</v>
      </c>
      <c r="H1390" s="395"/>
      <c r="I1390" s="396"/>
    </row>
    <row r="1391" spans="1:9">
      <c r="A1391" s="431"/>
      <c r="B1391" s="432"/>
      <c r="C1391" s="432"/>
      <c r="D1391" s="433"/>
      <c r="E1391" s="388" t="s">
        <v>10</v>
      </c>
      <c r="F1391" s="389"/>
      <c r="G1391" s="395" t="s">
        <v>6</v>
      </c>
      <c r="H1391" s="395"/>
      <c r="I1391" s="396"/>
    </row>
    <row r="1392" spans="1:9" ht="13.5" thickBot="1">
      <c r="A1392" s="431"/>
      <c r="B1392" s="432"/>
      <c r="C1392" s="432"/>
      <c r="D1392" s="433"/>
      <c r="E1392" s="16" t="s">
        <v>13</v>
      </c>
      <c r="F1392" s="395" t="s">
        <v>7</v>
      </c>
      <c r="G1392" s="395"/>
      <c r="H1392" s="488"/>
      <c r="I1392" s="489"/>
    </row>
    <row r="1393" spans="1:9" ht="24">
      <c r="A1393" s="431"/>
      <c r="B1393" s="432"/>
      <c r="C1393" s="432"/>
      <c r="D1393" s="433"/>
      <c r="E1393" s="17" t="s">
        <v>8</v>
      </c>
      <c r="F1393" s="397" t="s">
        <v>117</v>
      </c>
      <c r="G1393" s="454"/>
      <c r="H1393" s="99" t="s">
        <v>32</v>
      </c>
      <c r="I1393" s="344" t="s">
        <v>547</v>
      </c>
    </row>
    <row r="1394" spans="1:9" ht="13.5" thickBot="1">
      <c r="A1394" s="434"/>
      <c r="B1394" s="435"/>
      <c r="C1394" s="435"/>
      <c r="D1394" s="436"/>
      <c r="E1394" s="485"/>
      <c r="F1394" s="486"/>
      <c r="G1394" s="487"/>
      <c r="H1394" s="51" t="s">
        <v>81</v>
      </c>
      <c r="I1394" s="288">
        <v>71</v>
      </c>
    </row>
    <row r="1403" spans="1:9" ht="13.5" thickBot="1">
      <c r="B1403" s="321"/>
      <c r="C1403" s="310"/>
    </row>
    <row r="1404" spans="1:9" ht="18">
      <c r="A1404" s="417"/>
      <c r="B1404" s="419" t="s">
        <v>4</v>
      </c>
      <c r="C1404" s="419"/>
      <c r="D1404" s="419"/>
      <c r="E1404" s="419"/>
      <c r="F1404" s="419"/>
      <c r="G1404" s="419"/>
      <c r="H1404" s="419"/>
      <c r="I1404" s="420"/>
    </row>
    <row r="1405" spans="1:9" ht="18.75" thickBot="1">
      <c r="A1405" s="418"/>
      <c r="B1405" s="421" t="s">
        <v>5</v>
      </c>
      <c r="C1405" s="421"/>
      <c r="D1405" s="421"/>
      <c r="E1405" s="421"/>
      <c r="F1405" s="421"/>
      <c r="G1405" s="421"/>
      <c r="H1405" s="421"/>
      <c r="I1405" s="422"/>
    </row>
    <row r="1406" spans="1:9" ht="13.5" thickBot="1">
      <c r="A1406" s="459"/>
      <c r="B1406" s="460"/>
      <c r="C1406" s="460"/>
      <c r="D1406" s="460"/>
      <c r="E1406" s="460"/>
      <c r="F1406" s="460"/>
      <c r="G1406" s="460"/>
      <c r="H1406" s="460"/>
      <c r="I1406" s="460"/>
    </row>
    <row r="1407" spans="1:9" ht="18.75" thickBot="1">
      <c r="A1407" s="457" t="s">
        <v>110</v>
      </c>
      <c r="B1407" s="458"/>
      <c r="C1407" s="339" t="s">
        <v>548</v>
      </c>
      <c r="D1407" s="426" t="s">
        <v>168</v>
      </c>
      <c r="E1407" s="426"/>
      <c r="F1407" s="426"/>
      <c r="G1407" s="426"/>
      <c r="H1407" s="426"/>
      <c r="I1407" s="427"/>
    </row>
    <row r="1408" spans="1:9" ht="18.75" thickBot="1">
      <c r="A1408" s="473"/>
      <c r="B1408" s="473"/>
      <c r="C1408" s="473"/>
      <c r="D1408" s="473"/>
      <c r="E1408" s="473"/>
      <c r="F1408" s="473"/>
      <c r="G1408" s="473"/>
      <c r="H1408" s="473"/>
      <c r="I1408" s="473"/>
    </row>
    <row r="1409" spans="1:9" ht="15.75" thickBot="1">
      <c r="A1409" s="408" t="s">
        <v>77</v>
      </c>
      <c r="B1409" s="409"/>
      <c r="C1409" s="409"/>
      <c r="D1409" s="409"/>
      <c r="E1409" s="409"/>
      <c r="F1409" s="409"/>
      <c r="G1409" s="409"/>
      <c r="H1409" s="409"/>
      <c r="I1409" s="410"/>
    </row>
    <row r="1410" spans="1:9">
      <c r="A1410" s="36" t="s">
        <v>33</v>
      </c>
      <c r="B1410" s="37" t="s">
        <v>34</v>
      </c>
      <c r="C1410" s="37" t="s">
        <v>78</v>
      </c>
      <c r="D1410" s="474" t="s">
        <v>79</v>
      </c>
      <c r="E1410" s="475"/>
      <c r="F1410" s="475"/>
      <c r="G1410" s="475"/>
      <c r="H1410" s="475"/>
      <c r="I1410" s="476"/>
    </row>
    <row r="1411" spans="1:9">
      <c r="A1411" s="38" t="s">
        <v>35</v>
      </c>
      <c r="B1411" s="39" t="s">
        <v>111</v>
      </c>
      <c r="C1411" s="39">
        <v>4</v>
      </c>
      <c r="D1411" s="477" t="s">
        <v>400</v>
      </c>
      <c r="E1411" s="478"/>
      <c r="F1411" s="478"/>
      <c r="G1411" s="478"/>
      <c r="H1411" s="478"/>
      <c r="I1411" s="479"/>
    </row>
    <row r="1412" spans="1:9" ht="24.75" thickBot="1">
      <c r="A1412" s="40" t="s">
        <v>36</v>
      </c>
      <c r="B1412" s="41">
        <v>53</v>
      </c>
      <c r="C1412" s="42" t="s">
        <v>37</v>
      </c>
      <c r="D1412" s="41">
        <v>1</v>
      </c>
      <c r="E1412" s="43" t="s">
        <v>38</v>
      </c>
      <c r="F1412" s="41">
        <v>3</v>
      </c>
      <c r="G1412" s="42" t="s">
        <v>39</v>
      </c>
      <c r="H1412" s="41">
        <v>3</v>
      </c>
      <c r="I1412" s="7"/>
    </row>
    <row r="1413" spans="1:9" ht="34.5" thickBot="1">
      <c r="A1413" s="90" t="s">
        <v>40</v>
      </c>
      <c r="B1413" s="83" t="s">
        <v>41</v>
      </c>
      <c r="C1413" s="289" t="s">
        <v>42</v>
      </c>
      <c r="D1413" s="89" t="s">
        <v>43</v>
      </c>
      <c r="E1413" s="480" t="s">
        <v>44</v>
      </c>
      <c r="F1413" s="481"/>
      <c r="G1413" s="481"/>
      <c r="H1413" s="481"/>
      <c r="I1413" s="482"/>
    </row>
    <row r="1414" spans="1:9" ht="15.75">
      <c r="A1414" s="76" t="s">
        <v>45</v>
      </c>
      <c r="B1414" s="145" t="s">
        <v>52</v>
      </c>
      <c r="C1414" s="1"/>
      <c r="D1414" s="88"/>
      <c r="E1414" s="85" t="s">
        <v>47</v>
      </c>
      <c r="F1414" s="78" t="s">
        <v>48</v>
      </c>
      <c r="G1414" s="86" t="s">
        <v>49</v>
      </c>
      <c r="H1414" s="78"/>
      <c r="I1414" s="8"/>
    </row>
    <row r="1415" spans="1:9" ht="15.75">
      <c r="A1415" s="44" t="s">
        <v>50</v>
      </c>
      <c r="B1415" s="46" t="s">
        <v>46</v>
      </c>
      <c r="C1415" s="1"/>
      <c r="D1415" s="45"/>
      <c r="E1415" s="47" t="s">
        <v>166</v>
      </c>
      <c r="F1415" s="287" t="s">
        <v>339</v>
      </c>
      <c r="G1415" s="287" t="s">
        <v>196</v>
      </c>
      <c r="H1415" s="286"/>
      <c r="I1415" s="5"/>
    </row>
    <row r="1416" spans="1:9" ht="13.5" thickBot="1">
      <c r="A1416" s="154" t="s">
        <v>51</v>
      </c>
      <c r="B1416" s="152" t="s">
        <v>52</v>
      </c>
      <c r="C1416" s="60"/>
      <c r="D1416" s="73"/>
      <c r="E1416" s="156" t="s">
        <v>84</v>
      </c>
      <c r="F1416" s="108" t="s">
        <v>84</v>
      </c>
      <c r="G1416" s="108" t="s">
        <v>84</v>
      </c>
      <c r="H1416" s="153"/>
      <c r="I1416" s="159"/>
    </row>
    <row r="1417" spans="1:9" ht="13.5" thickBot="1">
      <c r="A1417" s="151" t="s">
        <v>53</v>
      </c>
      <c r="B1417" s="81" t="s">
        <v>54</v>
      </c>
      <c r="C1417" s="81" t="s">
        <v>55</v>
      </c>
      <c r="D1417" s="160" t="s">
        <v>132</v>
      </c>
      <c r="E1417" s="157" t="s">
        <v>133</v>
      </c>
      <c r="F1417" s="81" t="s">
        <v>102</v>
      </c>
      <c r="G1417" s="82" t="s">
        <v>129</v>
      </c>
      <c r="H1417" s="155" t="s">
        <v>467</v>
      </c>
      <c r="I1417" s="161" t="s">
        <v>60</v>
      </c>
    </row>
    <row r="1418" spans="1:9">
      <c r="A1418" s="76" t="s">
        <v>25</v>
      </c>
      <c r="B1418" s="103">
        <v>17</v>
      </c>
      <c r="C1418" s="103">
        <v>19</v>
      </c>
      <c r="D1418" s="242">
        <v>10</v>
      </c>
      <c r="E1418" s="337">
        <v>2</v>
      </c>
      <c r="F1418" s="103">
        <v>4</v>
      </c>
      <c r="G1418" s="103">
        <v>1</v>
      </c>
      <c r="H1418" s="103">
        <v>1</v>
      </c>
      <c r="I1418" s="294"/>
    </row>
    <row r="1419" spans="1:9">
      <c r="A1419" s="44" t="s">
        <v>61</v>
      </c>
      <c r="B1419" s="328" t="s">
        <v>489</v>
      </c>
      <c r="C1419" s="328" t="s">
        <v>457</v>
      </c>
      <c r="D1419" s="107" t="s">
        <v>87</v>
      </c>
      <c r="E1419" s="338" t="s">
        <v>229</v>
      </c>
      <c r="F1419" s="328" t="s">
        <v>265</v>
      </c>
      <c r="G1419" s="328" t="s">
        <v>247</v>
      </c>
      <c r="H1419" s="328"/>
      <c r="I1419" s="295"/>
    </row>
    <row r="1420" spans="1:9" ht="13.5" thickBot="1">
      <c r="A1420" s="52" t="s">
        <v>27</v>
      </c>
      <c r="B1420" s="120" t="s">
        <v>84</v>
      </c>
      <c r="C1420" s="120" t="s">
        <v>84</v>
      </c>
      <c r="D1420" s="107" t="s">
        <v>84</v>
      </c>
      <c r="E1420" s="332" t="s">
        <v>84</v>
      </c>
      <c r="F1420" s="120" t="s">
        <v>84</v>
      </c>
      <c r="G1420" s="120" t="s">
        <v>84</v>
      </c>
      <c r="H1420" s="120" t="s">
        <v>84</v>
      </c>
      <c r="I1420" s="296"/>
    </row>
    <row r="1421" spans="1:9" ht="13.5" thickBot="1">
      <c r="A1421" s="93" t="s">
        <v>80</v>
      </c>
      <c r="B1421" s="82" t="s">
        <v>62</v>
      </c>
      <c r="C1421" s="82" t="s">
        <v>63</v>
      </c>
      <c r="D1421" s="490" t="s">
        <v>64</v>
      </c>
      <c r="E1421" s="484"/>
      <c r="F1421" s="82" t="s">
        <v>65</v>
      </c>
      <c r="G1421" s="82" t="s">
        <v>180</v>
      </c>
      <c r="H1421" s="95"/>
      <c r="I1421" s="96"/>
    </row>
    <row r="1422" spans="1:9">
      <c r="A1422" s="91" t="s">
        <v>25</v>
      </c>
      <c r="B1422" s="104">
        <v>1</v>
      </c>
      <c r="C1422" s="104">
        <v>3</v>
      </c>
      <c r="D1422" s="461">
        <v>6</v>
      </c>
      <c r="E1422" s="462"/>
      <c r="F1422" s="103">
        <v>2</v>
      </c>
      <c r="G1422" s="103">
        <v>1</v>
      </c>
      <c r="H1422" s="2"/>
      <c r="I1422" s="2"/>
    </row>
    <row r="1423" spans="1:9">
      <c r="A1423" s="54" t="s">
        <v>66</v>
      </c>
      <c r="B1423" s="284" t="s">
        <v>266</v>
      </c>
      <c r="C1423" s="284" t="s">
        <v>172</v>
      </c>
      <c r="D1423" s="463" t="s">
        <v>190</v>
      </c>
      <c r="E1423" s="464"/>
      <c r="F1423" s="284" t="s">
        <v>114</v>
      </c>
      <c r="G1423" s="284" t="s">
        <v>214</v>
      </c>
      <c r="H1423" s="1"/>
      <c r="I1423" s="1"/>
    </row>
    <row r="1424" spans="1:9">
      <c r="A1424" s="55" t="s">
        <v>27</v>
      </c>
      <c r="B1424" s="107" t="s">
        <v>120</v>
      </c>
      <c r="C1424" s="284" t="s">
        <v>120</v>
      </c>
      <c r="D1424" s="290" t="s">
        <v>67</v>
      </c>
      <c r="E1424" s="290" t="s">
        <v>68</v>
      </c>
      <c r="F1424" s="284" t="s">
        <v>84</v>
      </c>
      <c r="G1424" s="284" t="s">
        <v>120</v>
      </c>
      <c r="H1424" s="1"/>
      <c r="I1424" s="1"/>
    </row>
    <row r="1425" spans="1:9" ht="13.5" thickBot="1">
      <c r="A1425" s="57"/>
      <c r="B1425" s="58"/>
      <c r="C1425" s="59"/>
      <c r="D1425" s="108">
        <v>4</v>
      </c>
      <c r="E1425" s="59">
        <v>2</v>
      </c>
      <c r="F1425" s="60"/>
      <c r="G1425" s="60"/>
      <c r="H1425" s="73"/>
      <c r="I1425" s="73"/>
    </row>
    <row r="1426" spans="1:9">
      <c r="A1426" s="465" t="s">
        <v>69</v>
      </c>
      <c r="B1426" s="10" t="s">
        <v>70</v>
      </c>
      <c r="C1426" s="10" t="s">
        <v>71</v>
      </c>
      <c r="D1426" s="467" t="s">
        <v>72</v>
      </c>
      <c r="E1426" s="10" t="s">
        <v>73</v>
      </c>
      <c r="F1426" s="10" t="s">
        <v>74</v>
      </c>
      <c r="G1426" s="3"/>
      <c r="H1426" s="3"/>
      <c r="I1426" s="4"/>
    </row>
    <row r="1427" spans="1:9" ht="13.5" thickBot="1">
      <c r="A1427" s="466"/>
      <c r="C1427" s="102" t="s">
        <v>52</v>
      </c>
      <c r="D1427" s="468"/>
      <c r="E1427" s="102" t="s">
        <v>52</v>
      </c>
      <c r="F1427" s="6"/>
      <c r="G1427" s="6"/>
      <c r="H1427" s="6"/>
      <c r="I1427" s="7"/>
    </row>
    <row r="1428" spans="1:9" ht="13.5" thickBot="1">
      <c r="A1428" s="469"/>
      <c r="B1428" s="469"/>
      <c r="C1428" s="469"/>
      <c r="D1428" s="469"/>
      <c r="E1428" s="469"/>
      <c r="F1428" s="469"/>
      <c r="G1428" s="469"/>
      <c r="H1428" s="469"/>
      <c r="I1428" s="469"/>
    </row>
    <row r="1429" spans="1:9" ht="13.5" thickBot="1">
      <c r="A1429" s="470" t="s">
        <v>75</v>
      </c>
      <c r="B1429" s="471"/>
      <c r="C1429" s="471"/>
      <c r="D1429" s="471"/>
      <c r="E1429" s="471"/>
      <c r="F1429" s="471"/>
      <c r="G1429" s="471"/>
      <c r="H1429" s="471"/>
      <c r="I1429" s="472"/>
    </row>
    <row r="1430" spans="1:9">
      <c r="A1430" s="61"/>
      <c r="B1430" s="11"/>
      <c r="C1430" s="11"/>
      <c r="D1430" s="11"/>
      <c r="E1430" s="11"/>
      <c r="F1430" s="11"/>
      <c r="G1430" s="11"/>
      <c r="H1430" s="98"/>
      <c r="I1430" s="24"/>
    </row>
    <row r="1431" spans="1:9">
      <c r="A1431" s="62"/>
      <c r="B1431" s="13"/>
      <c r="C1431" s="13"/>
      <c r="D1431" s="13"/>
      <c r="E1431" s="13"/>
      <c r="F1431" s="13"/>
      <c r="G1431" s="13"/>
      <c r="H1431" s="97"/>
      <c r="I1431" s="26"/>
    </row>
    <row r="1432" spans="1:9">
      <c r="A1432" s="62"/>
      <c r="B1432" s="13"/>
      <c r="C1432" s="13"/>
      <c r="D1432" s="13"/>
      <c r="E1432" s="13"/>
      <c r="F1432" s="13"/>
      <c r="G1432" s="13"/>
      <c r="H1432" s="97"/>
      <c r="I1432" s="26"/>
    </row>
    <row r="1433" spans="1:9">
      <c r="A1433" s="12"/>
      <c r="B1433" s="13"/>
      <c r="C1433" s="13"/>
      <c r="D1433" s="13"/>
      <c r="E1433" s="109"/>
      <c r="F1433" s="63"/>
      <c r="G1433" s="63"/>
      <c r="H1433" s="9"/>
      <c r="I1433" s="26"/>
    </row>
    <row r="1434" spans="1:9">
      <c r="A1434" s="12"/>
      <c r="B1434" s="13"/>
      <c r="C1434" s="13"/>
      <c r="D1434" s="13"/>
      <c r="E1434" s="9"/>
      <c r="F1434" s="9"/>
      <c r="G1434" s="9"/>
      <c r="H1434" s="9"/>
      <c r="I1434" s="26"/>
    </row>
    <row r="1435" spans="1:9">
      <c r="A1435" s="12"/>
      <c r="B1435" s="13"/>
      <c r="C1435" s="13"/>
      <c r="D1435" s="13"/>
      <c r="E1435" s="9"/>
      <c r="F1435" s="9"/>
      <c r="G1435" s="9"/>
      <c r="H1435" s="9"/>
      <c r="I1435" s="26"/>
    </row>
    <row r="1436" spans="1:9">
      <c r="A1436" s="12"/>
      <c r="B1436" s="13"/>
      <c r="C1436" s="13"/>
      <c r="D1436" s="13"/>
      <c r="E1436" s="9"/>
      <c r="F1436" s="9"/>
      <c r="G1436" s="9"/>
      <c r="H1436" s="9"/>
      <c r="I1436" s="26"/>
    </row>
    <row r="1437" spans="1:9">
      <c r="A1437" s="25"/>
      <c r="B1437" s="9"/>
      <c r="C1437" s="9"/>
      <c r="D1437" s="9"/>
      <c r="E1437" s="9"/>
      <c r="F1437" s="9"/>
      <c r="G1437" s="9"/>
      <c r="H1437" s="9"/>
      <c r="I1437" s="26"/>
    </row>
    <row r="1438" spans="1:9">
      <c r="A1438" s="64"/>
      <c r="B1438" s="13"/>
      <c r="C1438" s="13"/>
      <c r="D1438" s="13"/>
      <c r="E1438" s="9"/>
      <c r="F1438" s="9"/>
      <c r="G1438" s="9"/>
      <c r="H1438" s="9"/>
      <c r="I1438" s="26"/>
    </row>
    <row r="1439" spans="1:9">
      <c r="A1439" s="12"/>
      <c r="B1439" s="13"/>
      <c r="C1439" s="13"/>
      <c r="D1439" s="13"/>
      <c r="E1439" s="9"/>
      <c r="F1439" s="9"/>
      <c r="G1439" s="9"/>
      <c r="H1439" s="9"/>
      <c r="I1439" s="26"/>
    </row>
    <row r="1440" spans="1:9">
      <c r="A1440" s="12"/>
      <c r="B1440" s="13"/>
      <c r="C1440" s="13"/>
      <c r="D1440" s="13"/>
      <c r="E1440" s="9"/>
      <c r="F1440" s="9"/>
      <c r="G1440" s="9"/>
      <c r="H1440" s="9"/>
      <c r="I1440" s="26"/>
    </row>
    <row r="1441" spans="1:9">
      <c r="A1441" s="12"/>
      <c r="B1441" s="13"/>
      <c r="C1441" s="13"/>
      <c r="D1441" s="13"/>
      <c r="E1441" s="9"/>
      <c r="F1441" s="9"/>
      <c r="G1441" s="9"/>
      <c r="H1441" s="9"/>
      <c r="I1441" s="26"/>
    </row>
    <row r="1442" spans="1:9">
      <c r="A1442" s="12"/>
      <c r="B1442" s="9"/>
      <c r="C1442" s="9"/>
      <c r="D1442" s="9"/>
      <c r="E1442" s="9"/>
      <c r="F1442" s="9"/>
      <c r="G1442" s="9"/>
      <c r="H1442" s="9"/>
      <c r="I1442" s="26"/>
    </row>
    <row r="1443" spans="1:9">
      <c r="A1443" s="12"/>
      <c r="B1443" s="9"/>
      <c r="C1443" s="9"/>
      <c r="D1443" s="9"/>
      <c r="E1443" s="9"/>
      <c r="F1443" s="9"/>
      <c r="G1443" s="9"/>
      <c r="H1443" s="9"/>
      <c r="I1443" s="26"/>
    </row>
    <row r="1444" spans="1:9">
      <c r="A1444" s="12"/>
      <c r="B1444" s="9"/>
      <c r="C1444" s="9"/>
      <c r="D1444" s="9"/>
      <c r="E1444" s="9"/>
      <c r="F1444" s="9"/>
      <c r="G1444" s="9"/>
      <c r="H1444" s="9"/>
      <c r="I1444" s="26"/>
    </row>
    <row r="1445" spans="1:9">
      <c r="A1445" s="12"/>
      <c r="B1445" s="9"/>
      <c r="C1445" s="9"/>
      <c r="D1445" s="9"/>
      <c r="E1445" s="9"/>
      <c r="F1445" s="9"/>
      <c r="G1445" s="9"/>
      <c r="H1445" s="9"/>
      <c r="I1445" s="26"/>
    </row>
    <row r="1446" spans="1:9">
      <c r="A1446" s="12"/>
      <c r="B1446" s="9"/>
      <c r="C1446" s="9"/>
      <c r="D1446" s="9"/>
      <c r="E1446" s="9"/>
      <c r="F1446" s="9"/>
      <c r="G1446" s="9"/>
      <c r="H1446" s="9"/>
      <c r="I1446" s="26"/>
    </row>
    <row r="1447" spans="1:9">
      <c r="A1447" s="12"/>
      <c r="B1447" s="109"/>
      <c r="C1447" s="13"/>
      <c r="D1447" s="13"/>
      <c r="E1447" s="13"/>
      <c r="F1447" s="13"/>
      <c r="G1447" s="13"/>
      <c r="H1447" s="9"/>
      <c r="I1447" s="26"/>
    </row>
    <row r="1448" spans="1:9" ht="14.25">
      <c r="A1448" s="25"/>
      <c r="B1448" s="65"/>
      <c r="C1448" s="66"/>
      <c r="D1448" s="67"/>
      <c r="E1448" s="68"/>
      <c r="F1448" s="68"/>
      <c r="G1448" s="67"/>
      <c r="H1448" s="9"/>
      <c r="I1448" s="26"/>
    </row>
    <row r="1449" spans="1:9" ht="15" thickBot="1">
      <c r="A1449" s="27"/>
      <c r="B1449" s="14"/>
      <c r="C1449" s="69"/>
      <c r="D1449" s="70"/>
      <c r="E1449" s="71"/>
      <c r="F1449" s="71"/>
      <c r="G1449" s="70"/>
      <c r="H1449" s="28"/>
      <c r="I1449" s="29"/>
    </row>
    <row r="1450" spans="1:9">
      <c r="A1450" s="441" t="s">
        <v>14</v>
      </c>
      <c r="B1450" s="442"/>
      <c r="C1450" s="442"/>
      <c r="D1450" s="443"/>
      <c r="E1450" s="383" t="s">
        <v>12</v>
      </c>
      <c r="F1450" s="384"/>
      <c r="G1450" s="444" t="s">
        <v>92</v>
      </c>
      <c r="H1450" s="445"/>
      <c r="I1450" s="446"/>
    </row>
    <row r="1451" spans="1:9">
      <c r="A1451" s="428" t="s">
        <v>116</v>
      </c>
      <c r="B1451" s="429"/>
      <c r="C1451" s="429"/>
      <c r="D1451" s="430"/>
      <c r="E1451" s="388" t="s">
        <v>11</v>
      </c>
      <c r="F1451" s="389"/>
      <c r="G1451" s="395" t="s">
        <v>9</v>
      </c>
      <c r="H1451" s="395"/>
      <c r="I1451" s="396"/>
    </row>
    <row r="1452" spans="1:9">
      <c r="A1452" s="431"/>
      <c r="B1452" s="432"/>
      <c r="C1452" s="432"/>
      <c r="D1452" s="433"/>
      <c r="E1452" s="388" t="s">
        <v>10</v>
      </c>
      <c r="F1452" s="389"/>
      <c r="G1452" s="395" t="s">
        <v>6</v>
      </c>
      <c r="H1452" s="395"/>
      <c r="I1452" s="396"/>
    </row>
    <row r="1453" spans="1:9" ht="13.5" thickBot="1">
      <c r="A1453" s="431"/>
      <c r="B1453" s="432"/>
      <c r="C1453" s="432"/>
      <c r="D1453" s="433"/>
      <c r="E1453" s="16" t="s">
        <v>13</v>
      </c>
      <c r="F1453" s="395" t="s">
        <v>7</v>
      </c>
      <c r="G1453" s="395"/>
      <c r="H1453" s="488"/>
      <c r="I1453" s="489"/>
    </row>
    <row r="1454" spans="1:9" ht="24">
      <c r="A1454" s="431"/>
      <c r="B1454" s="432"/>
      <c r="C1454" s="432"/>
      <c r="D1454" s="433"/>
      <c r="E1454" s="17" t="s">
        <v>8</v>
      </c>
      <c r="F1454" s="397" t="s">
        <v>117</v>
      </c>
      <c r="G1454" s="454"/>
      <c r="H1454" s="99" t="s">
        <v>32</v>
      </c>
      <c r="I1454" s="344" t="s">
        <v>548</v>
      </c>
    </row>
    <row r="1455" spans="1:9" ht="13.5" thickBot="1">
      <c r="A1455" s="434"/>
      <c r="B1455" s="435"/>
      <c r="C1455" s="435"/>
      <c r="D1455" s="436"/>
      <c r="E1455" s="485"/>
      <c r="F1455" s="486"/>
      <c r="G1455" s="487"/>
      <c r="H1455" s="51" t="s">
        <v>81</v>
      </c>
      <c r="I1455" s="288">
        <v>72</v>
      </c>
    </row>
    <row r="1464" spans="1:9" ht="13.5" thickBot="1">
      <c r="B1464" s="321"/>
      <c r="C1464" s="310"/>
    </row>
    <row r="1465" spans="1:9" ht="18">
      <c r="A1465" s="417"/>
      <c r="B1465" s="419" t="s">
        <v>4</v>
      </c>
      <c r="C1465" s="419"/>
      <c r="D1465" s="419"/>
      <c r="E1465" s="419"/>
      <c r="F1465" s="419"/>
      <c r="G1465" s="419"/>
      <c r="H1465" s="419"/>
      <c r="I1465" s="420"/>
    </row>
    <row r="1466" spans="1:9" ht="18.75" thickBot="1">
      <c r="A1466" s="418"/>
      <c r="B1466" s="421" t="s">
        <v>5</v>
      </c>
      <c r="C1466" s="421"/>
      <c r="D1466" s="421"/>
      <c r="E1466" s="421"/>
      <c r="F1466" s="421"/>
      <c r="G1466" s="421"/>
      <c r="H1466" s="421"/>
      <c r="I1466" s="422"/>
    </row>
    <row r="1467" spans="1:9" ht="13.5" thickBot="1">
      <c r="A1467" s="459"/>
      <c r="B1467" s="460"/>
      <c r="C1467" s="460"/>
      <c r="D1467" s="460"/>
      <c r="E1467" s="460"/>
      <c r="F1467" s="460"/>
      <c r="G1467" s="460"/>
      <c r="H1467" s="460"/>
      <c r="I1467" s="460"/>
    </row>
    <row r="1468" spans="1:9" ht="18.75" thickBot="1">
      <c r="A1468" s="457" t="s">
        <v>110</v>
      </c>
      <c r="B1468" s="458"/>
      <c r="C1468" s="339" t="s">
        <v>549</v>
      </c>
      <c r="D1468" s="426" t="s">
        <v>168</v>
      </c>
      <c r="E1468" s="426"/>
      <c r="F1468" s="426"/>
      <c r="G1468" s="426"/>
      <c r="H1468" s="426"/>
      <c r="I1468" s="427"/>
    </row>
    <row r="1469" spans="1:9" ht="18.75" thickBot="1">
      <c r="A1469" s="473"/>
      <c r="B1469" s="473"/>
      <c r="C1469" s="473"/>
      <c r="D1469" s="473"/>
      <c r="E1469" s="473"/>
      <c r="F1469" s="473"/>
      <c r="G1469" s="473"/>
      <c r="H1469" s="473"/>
      <c r="I1469" s="473"/>
    </row>
    <row r="1470" spans="1:9" ht="15.75" thickBot="1">
      <c r="A1470" s="408" t="s">
        <v>77</v>
      </c>
      <c r="B1470" s="409"/>
      <c r="C1470" s="409"/>
      <c r="D1470" s="409"/>
      <c r="E1470" s="409"/>
      <c r="F1470" s="409"/>
      <c r="G1470" s="409"/>
      <c r="H1470" s="409"/>
      <c r="I1470" s="410"/>
    </row>
    <row r="1471" spans="1:9">
      <c r="A1471" s="36" t="s">
        <v>33</v>
      </c>
      <c r="B1471" s="37" t="s">
        <v>34</v>
      </c>
      <c r="C1471" s="37" t="s">
        <v>78</v>
      </c>
      <c r="D1471" s="474" t="s">
        <v>79</v>
      </c>
      <c r="E1471" s="475"/>
      <c r="F1471" s="475"/>
      <c r="G1471" s="475"/>
      <c r="H1471" s="475"/>
      <c r="I1471" s="476"/>
    </row>
    <row r="1472" spans="1:9">
      <c r="A1472" s="38" t="s">
        <v>35</v>
      </c>
      <c r="B1472" s="39" t="s">
        <v>111</v>
      </c>
      <c r="C1472" s="39">
        <v>4</v>
      </c>
      <c r="D1472" s="477" t="s">
        <v>490</v>
      </c>
      <c r="E1472" s="478"/>
      <c r="F1472" s="478"/>
      <c r="G1472" s="478"/>
      <c r="H1472" s="478"/>
      <c r="I1472" s="479"/>
    </row>
    <row r="1473" spans="1:9" ht="24.75" thickBot="1">
      <c r="A1473" s="40" t="s">
        <v>36</v>
      </c>
      <c r="B1473" s="41">
        <v>53</v>
      </c>
      <c r="C1473" s="42" t="s">
        <v>37</v>
      </c>
      <c r="D1473" s="41">
        <v>1</v>
      </c>
      <c r="E1473" s="43" t="s">
        <v>38</v>
      </c>
      <c r="F1473" s="41">
        <v>4</v>
      </c>
      <c r="G1473" s="42" t="s">
        <v>39</v>
      </c>
      <c r="H1473" s="41">
        <v>3</v>
      </c>
      <c r="I1473" s="7"/>
    </row>
    <row r="1474" spans="1:9" ht="34.5" thickBot="1">
      <c r="A1474" s="90" t="s">
        <v>40</v>
      </c>
      <c r="B1474" s="83" t="s">
        <v>41</v>
      </c>
      <c r="C1474" s="289" t="s">
        <v>42</v>
      </c>
      <c r="D1474" s="89" t="s">
        <v>43</v>
      </c>
      <c r="E1474" s="480" t="s">
        <v>44</v>
      </c>
      <c r="F1474" s="481"/>
      <c r="G1474" s="481"/>
      <c r="H1474" s="481"/>
      <c r="I1474" s="482"/>
    </row>
    <row r="1475" spans="1:9" ht="15.75">
      <c r="A1475" s="76" t="s">
        <v>45</v>
      </c>
      <c r="B1475" s="145" t="s">
        <v>52</v>
      </c>
      <c r="C1475" s="1"/>
      <c r="D1475" s="88"/>
      <c r="E1475" s="85" t="s">
        <v>47</v>
      </c>
      <c r="F1475" s="78" t="s">
        <v>48</v>
      </c>
      <c r="G1475" s="86" t="s">
        <v>49</v>
      </c>
      <c r="H1475" s="78"/>
      <c r="I1475" s="8"/>
    </row>
    <row r="1476" spans="1:9" ht="15.75">
      <c r="A1476" s="44" t="s">
        <v>50</v>
      </c>
      <c r="B1476" s="46" t="s">
        <v>46</v>
      </c>
      <c r="C1476" s="1"/>
      <c r="D1476" s="45"/>
      <c r="E1476" s="47" t="s">
        <v>166</v>
      </c>
      <c r="F1476" s="287" t="s">
        <v>339</v>
      </c>
      <c r="G1476" s="287" t="s">
        <v>196</v>
      </c>
      <c r="H1476" s="286"/>
      <c r="I1476" s="5"/>
    </row>
    <row r="1477" spans="1:9" ht="13.5" thickBot="1">
      <c r="A1477" s="154" t="s">
        <v>51</v>
      </c>
      <c r="B1477" s="152" t="s">
        <v>52</v>
      </c>
      <c r="C1477" s="60"/>
      <c r="D1477" s="73"/>
      <c r="E1477" s="156" t="s">
        <v>84</v>
      </c>
      <c r="F1477" s="108" t="s">
        <v>84</v>
      </c>
      <c r="G1477" s="108" t="s">
        <v>84</v>
      </c>
      <c r="H1477" s="153"/>
      <c r="I1477" s="159"/>
    </row>
    <row r="1478" spans="1:9" ht="13.5" thickBot="1">
      <c r="A1478" s="151" t="s">
        <v>53</v>
      </c>
      <c r="B1478" s="81" t="s">
        <v>54</v>
      </c>
      <c r="C1478" s="81" t="s">
        <v>55</v>
      </c>
      <c r="D1478" s="160" t="s">
        <v>132</v>
      </c>
      <c r="E1478" s="157" t="s">
        <v>133</v>
      </c>
      <c r="F1478" s="81" t="s">
        <v>102</v>
      </c>
      <c r="G1478" s="82" t="s">
        <v>129</v>
      </c>
      <c r="H1478" s="155"/>
      <c r="I1478" s="161" t="s">
        <v>60</v>
      </c>
    </row>
    <row r="1479" spans="1:9">
      <c r="A1479" s="76" t="s">
        <v>25</v>
      </c>
      <c r="B1479" s="75">
        <v>20</v>
      </c>
      <c r="C1479" s="75">
        <v>7</v>
      </c>
      <c r="D1479" s="301">
        <v>6</v>
      </c>
      <c r="E1479" s="293">
        <v>4</v>
      </c>
      <c r="F1479" s="75">
        <v>3</v>
      </c>
      <c r="G1479" s="75">
        <v>1</v>
      </c>
      <c r="H1479" s="75"/>
      <c r="I1479" s="302"/>
    </row>
    <row r="1480" spans="1:9">
      <c r="A1480" s="44" t="s">
        <v>61</v>
      </c>
      <c r="B1480" s="328" t="s">
        <v>489</v>
      </c>
      <c r="C1480" s="328" t="s">
        <v>457</v>
      </c>
      <c r="D1480" s="107" t="s">
        <v>87</v>
      </c>
      <c r="E1480" s="338" t="s">
        <v>229</v>
      </c>
      <c r="F1480" s="328" t="s">
        <v>265</v>
      </c>
      <c r="G1480" s="328" t="s">
        <v>247</v>
      </c>
      <c r="H1480" s="328"/>
      <c r="I1480" s="176"/>
    </row>
    <row r="1481" spans="1:9" ht="13.5" thickBot="1">
      <c r="A1481" s="52" t="s">
        <v>27</v>
      </c>
      <c r="B1481" s="120" t="s">
        <v>84</v>
      </c>
      <c r="C1481" s="120" t="s">
        <v>84</v>
      </c>
      <c r="D1481" s="107" t="s">
        <v>84</v>
      </c>
      <c r="E1481" s="332" t="s">
        <v>84</v>
      </c>
      <c r="F1481" s="120" t="s">
        <v>84</v>
      </c>
      <c r="G1481" s="120" t="s">
        <v>84</v>
      </c>
      <c r="H1481" s="120"/>
      <c r="I1481" s="303"/>
    </row>
    <row r="1482" spans="1:9" ht="13.5" thickBot="1">
      <c r="A1482" s="93" t="s">
        <v>80</v>
      </c>
      <c r="B1482" s="82" t="s">
        <v>62</v>
      </c>
      <c r="C1482" s="82" t="s">
        <v>63</v>
      </c>
      <c r="D1482" s="490" t="s">
        <v>64</v>
      </c>
      <c r="E1482" s="484"/>
      <c r="F1482" s="82" t="s">
        <v>65</v>
      </c>
      <c r="G1482" s="82" t="s">
        <v>180</v>
      </c>
      <c r="H1482" s="95"/>
      <c r="I1482" s="96"/>
    </row>
    <row r="1483" spans="1:9">
      <c r="A1483" s="91" t="s">
        <v>25</v>
      </c>
      <c r="B1483" s="104">
        <v>2</v>
      </c>
      <c r="C1483" s="104">
        <v>3</v>
      </c>
      <c r="D1483" s="461">
        <v>6</v>
      </c>
      <c r="E1483" s="462"/>
      <c r="F1483" s="103">
        <v>2</v>
      </c>
      <c r="G1483" s="103">
        <v>1</v>
      </c>
      <c r="H1483" s="2"/>
      <c r="I1483" s="2"/>
    </row>
    <row r="1484" spans="1:9">
      <c r="A1484" s="54" t="s">
        <v>66</v>
      </c>
      <c r="B1484" s="284" t="s">
        <v>266</v>
      </c>
      <c r="C1484" s="284" t="s">
        <v>172</v>
      </c>
      <c r="D1484" s="463" t="s">
        <v>190</v>
      </c>
      <c r="E1484" s="464"/>
      <c r="F1484" s="284" t="s">
        <v>114</v>
      </c>
      <c r="G1484" s="284" t="s">
        <v>214</v>
      </c>
      <c r="H1484" s="1"/>
      <c r="I1484" s="1"/>
    </row>
    <row r="1485" spans="1:9">
      <c r="A1485" s="55" t="s">
        <v>27</v>
      </c>
      <c r="B1485" s="107" t="s">
        <v>120</v>
      </c>
      <c r="C1485" s="284" t="s">
        <v>120</v>
      </c>
      <c r="D1485" s="290" t="s">
        <v>67</v>
      </c>
      <c r="E1485" s="290" t="s">
        <v>68</v>
      </c>
      <c r="F1485" s="284" t="s">
        <v>84</v>
      </c>
      <c r="G1485" s="284" t="s">
        <v>120</v>
      </c>
      <c r="H1485" s="1"/>
      <c r="I1485" s="1"/>
    </row>
    <row r="1486" spans="1:9" ht="13.5" thickBot="1">
      <c r="A1486" s="57"/>
      <c r="B1486" s="58"/>
      <c r="C1486" s="59"/>
      <c r="D1486" s="108" t="s">
        <v>46</v>
      </c>
      <c r="E1486" s="59"/>
      <c r="F1486" s="60"/>
      <c r="G1486" s="60"/>
      <c r="H1486" s="73"/>
      <c r="I1486" s="73"/>
    </row>
    <row r="1487" spans="1:9">
      <c r="A1487" s="465" t="s">
        <v>69</v>
      </c>
      <c r="B1487" s="10" t="s">
        <v>70</v>
      </c>
      <c r="C1487" s="10" t="s">
        <v>71</v>
      </c>
      <c r="D1487" s="467" t="s">
        <v>72</v>
      </c>
      <c r="E1487" s="10" t="s">
        <v>73</v>
      </c>
      <c r="F1487" s="10" t="s">
        <v>74</v>
      </c>
      <c r="G1487" s="3"/>
      <c r="H1487" s="3"/>
      <c r="I1487" s="4"/>
    </row>
    <row r="1488" spans="1:9" ht="13.5" thickBot="1">
      <c r="A1488" s="466"/>
      <c r="C1488" s="102" t="s">
        <v>52</v>
      </c>
      <c r="D1488" s="468"/>
      <c r="E1488" s="102" t="s">
        <v>52</v>
      </c>
      <c r="F1488" s="6"/>
      <c r="G1488" s="6"/>
      <c r="H1488" s="6"/>
      <c r="I1488" s="7"/>
    </row>
    <row r="1489" spans="1:9" ht="13.5" thickBot="1">
      <c r="A1489" s="469"/>
      <c r="B1489" s="469"/>
      <c r="C1489" s="469"/>
      <c r="D1489" s="469"/>
      <c r="E1489" s="469"/>
      <c r="F1489" s="469"/>
      <c r="G1489" s="469"/>
      <c r="H1489" s="469"/>
      <c r="I1489" s="469"/>
    </row>
    <row r="1490" spans="1:9" ht="13.5" thickBot="1">
      <c r="A1490" s="470" t="s">
        <v>75</v>
      </c>
      <c r="B1490" s="471"/>
      <c r="C1490" s="471"/>
      <c r="D1490" s="471"/>
      <c r="E1490" s="471"/>
      <c r="F1490" s="471"/>
      <c r="G1490" s="471"/>
      <c r="H1490" s="471"/>
      <c r="I1490" s="472"/>
    </row>
    <row r="1491" spans="1:9">
      <c r="A1491" s="61"/>
      <c r="B1491" s="11"/>
      <c r="C1491" s="11"/>
      <c r="D1491" s="11"/>
      <c r="E1491" s="11"/>
      <c r="F1491" s="11"/>
      <c r="G1491" s="11"/>
      <c r="H1491" s="98"/>
      <c r="I1491" s="24"/>
    </row>
    <row r="1492" spans="1:9">
      <c r="A1492" s="62"/>
      <c r="B1492" s="13"/>
      <c r="C1492" s="13"/>
      <c r="D1492" s="13"/>
      <c r="E1492" s="13"/>
      <c r="F1492" s="13"/>
      <c r="G1492" s="13"/>
      <c r="H1492" s="97"/>
      <c r="I1492" s="26"/>
    </row>
    <row r="1493" spans="1:9">
      <c r="A1493" s="62"/>
      <c r="B1493" s="13"/>
      <c r="C1493" s="13"/>
      <c r="D1493" s="13"/>
      <c r="E1493" s="13"/>
      <c r="F1493" s="13"/>
      <c r="G1493" s="13"/>
      <c r="H1493" s="97"/>
      <c r="I1493" s="26"/>
    </row>
    <row r="1494" spans="1:9">
      <c r="A1494" s="12"/>
      <c r="B1494" s="13"/>
      <c r="C1494" s="13"/>
      <c r="D1494" s="13"/>
      <c r="E1494" s="109"/>
      <c r="F1494" s="63"/>
      <c r="G1494" s="63"/>
      <c r="H1494" s="9"/>
      <c r="I1494" s="26"/>
    </row>
    <row r="1495" spans="1:9">
      <c r="A1495" s="12"/>
      <c r="B1495" s="13"/>
      <c r="C1495" s="13"/>
      <c r="D1495" s="13"/>
      <c r="E1495" s="9"/>
      <c r="F1495" s="9"/>
      <c r="G1495" s="9"/>
      <c r="H1495" s="9"/>
      <c r="I1495" s="26"/>
    </row>
    <row r="1496" spans="1:9">
      <c r="A1496" s="12"/>
      <c r="B1496" s="13"/>
      <c r="C1496" s="13"/>
      <c r="D1496" s="13"/>
      <c r="E1496" s="9"/>
      <c r="F1496" s="9"/>
      <c r="G1496" s="9"/>
      <c r="H1496" s="9"/>
      <c r="I1496" s="26"/>
    </row>
    <row r="1497" spans="1:9">
      <c r="A1497" s="12"/>
      <c r="B1497" s="13"/>
      <c r="C1497" s="13"/>
      <c r="D1497" s="13"/>
      <c r="E1497" s="9"/>
      <c r="F1497" s="9"/>
      <c r="G1497" s="9"/>
      <c r="H1497" s="9"/>
      <c r="I1497" s="26"/>
    </row>
    <row r="1498" spans="1:9">
      <c r="A1498" s="25"/>
      <c r="B1498" s="9"/>
      <c r="C1498" s="9"/>
      <c r="D1498" s="9"/>
      <c r="E1498" s="9"/>
      <c r="F1498" s="9"/>
      <c r="G1498" s="9"/>
      <c r="H1498" s="9"/>
      <c r="I1498" s="26"/>
    </row>
    <row r="1499" spans="1:9">
      <c r="A1499" s="64"/>
      <c r="B1499" s="13"/>
      <c r="C1499" s="13"/>
      <c r="D1499" s="13"/>
      <c r="E1499" s="9"/>
      <c r="F1499" s="9"/>
      <c r="G1499" s="9"/>
      <c r="H1499" s="9"/>
      <c r="I1499" s="26"/>
    </row>
    <row r="1500" spans="1:9">
      <c r="A1500" s="12"/>
      <c r="B1500" s="13"/>
      <c r="C1500" s="13"/>
      <c r="D1500" s="13"/>
      <c r="E1500" s="9"/>
      <c r="F1500" s="9"/>
      <c r="G1500" s="9"/>
      <c r="H1500" s="9"/>
      <c r="I1500" s="26"/>
    </row>
    <row r="1501" spans="1:9">
      <c r="A1501" s="12"/>
      <c r="B1501" s="13"/>
      <c r="C1501" s="13"/>
      <c r="D1501" s="13"/>
      <c r="E1501" s="9"/>
      <c r="F1501" s="9"/>
      <c r="G1501" s="9"/>
      <c r="H1501" s="9"/>
      <c r="I1501" s="26"/>
    </row>
    <row r="1502" spans="1:9">
      <c r="A1502" s="12"/>
      <c r="B1502" s="13"/>
      <c r="C1502" s="13"/>
      <c r="D1502" s="13"/>
      <c r="E1502" s="9"/>
      <c r="F1502" s="9"/>
      <c r="G1502" s="9"/>
      <c r="H1502" s="9"/>
      <c r="I1502" s="26"/>
    </row>
    <row r="1503" spans="1:9">
      <c r="A1503" s="12"/>
      <c r="B1503" s="9"/>
      <c r="C1503" s="9"/>
      <c r="D1503" s="9"/>
      <c r="E1503" s="9"/>
      <c r="F1503" s="9"/>
      <c r="G1503" s="9"/>
      <c r="H1503" s="9"/>
      <c r="I1503" s="26"/>
    </row>
    <row r="1504" spans="1:9">
      <c r="A1504" s="12"/>
      <c r="B1504" s="9"/>
      <c r="C1504" s="9"/>
      <c r="D1504" s="9"/>
      <c r="E1504" s="9"/>
      <c r="F1504" s="9"/>
      <c r="G1504" s="9"/>
      <c r="H1504" s="9"/>
      <c r="I1504" s="26"/>
    </row>
    <row r="1505" spans="1:9">
      <c r="A1505" s="12"/>
      <c r="B1505" s="9"/>
      <c r="C1505" s="9"/>
      <c r="D1505" s="9"/>
      <c r="E1505" s="9"/>
      <c r="F1505" s="9"/>
      <c r="G1505" s="9"/>
      <c r="H1505" s="9"/>
      <c r="I1505" s="26"/>
    </row>
    <row r="1506" spans="1:9">
      <c r="A1506" s="12"/>
      <c r="B1506" s="9"/>
      <c r="C1506" s="9"/>
      <c r="D1506" s="9"/>
      <c r="E1506" s="9"/>
      <c r="F1506" s="9"/>
      <c r="G1506" s="9"/>
      <c r="H1506" s="9"/>
      <c r="I1506" s="26"/>
    </row>
    <row r="1507" spans="1:9">
      <c r="A1507" s="12"/>
      <c r="B1507" s="9"/>
      <c r="C1507" s="9"/>
      <c r="D1507" s="9"/>
      <c r="E1507" s="9"/>
      <c r="F1507" s="9"/>
      <c r="G1507" s="9"/>
      <c r="H1507" s="9"/>
      <c r="I1507" s="26"/>
    </row>
    <row r="1508" spans="1:9">
      <c r="A1508" s="12"/>
      <c r="B1508" s="109"/>
      <c r="C1508" s="13"/>
      <c r="D1508" s="13"/>
      <c r="E1508" s="13"/>
      <c r="F1508" s="13"/>
      <c r="G1508" s="13"/>
      <c r="H1508" s="9"/>
      <c r="I1508" s="26"/>
    </row>
    <row r="1509" spans="1:9" ht="14.25">
      <c r="A1509" s="25"/>
      <c r="B1509" s="65"/>
      <c r="C1509" s="66"/>
      <c r="D1509" s="67"/>
      <c r="E1509" s="68"/>
      <c r="F1509" s="68"/>
      <c r="G1509" s="67"/>
      <c r="H1509" s="9"/>
      <c r="I1509" s="26"/>
    </row>
    <row r="1510" spans="1:9" ht="15" thickBot="1">
      <c r="A1510" s="27"/>
      <c r="B1510" s="14"/>
      <c r="C1510" s="69"/>
      <c r="D1510" s="70"/>
      <c r="E1510" s="71"/>
      <c r="F1510" s="71"/>
      <c r="G1510" s="70"/>
      <c r="H1510" s="28"/>
      <c r="I1510" s="29"/>
    </row>
    <row r="1511" spans="1:9">
      <c r="A1511" s="441" t="s">
        <v>14</v>
      </c>
      <c r="B1511" s="442"/>
      <c r="C1511" s="442"/>
      <c r="D1511" s="443"/>
      <c r="E1511" s="383" t="s">
        <v>12</v>
      </c>
      <c r="F1511" s="384"/>
      <c r="G1511" s="444" t="s">
        <v>92</v>
      </c>
      <c r="H1511" s="445"/>
      <c r="I1511" s="446"/>
    </row>
    <row r="1512" spans="1:9">
      <c r="A1512" s="428" t="s">
        <v>116</v>
      </c>
      <c r="B1512" s="429"/>
      <c r="C1512" s="429"/>
      <c r="D1512" s="430"/>
      <c r="E1512" s="388" t="s">
        <v>11</v>
      </c>
      <c r="F1512" s="389"/>
      <c r="G1512" s="395" t="s">
        <v>9</v>
      </c>
      <c r="H1512" s="395"/>
      <c r="I1512" s="396"/>
    </row>
    <row r="1513" spans="1:9">
      <c r="A1513" s="431"/>
      <c r="B1513" s="432"/>
      <c r="C1513" s="432"/>
      <c r="D1513" s="433"/>
      <c r="E1513" s="388" t="s">
        <v>10</v>
      </c>
      <c r="F1513" s="389"/>
      <c r="G1513" s="395" t="s">
        <v>6</v>
      </c>
      <c r="H1513" s="395"/>
      <c r="I1513" s="396"/>
    </row>
    <row r="1514" spans="1:9" ht="13.5" thickBot="1">
      <c r="A1514" s="431"/>
      <c r="B1514" s="432"/>
      <c r="C1514" s="432"/>
      <c r="D1514" s="433"/>
      <c r="E1514" s="16" t="s">
        <v>13</v>
      </c>
      <c r="F1514" s="395" t="s">
        <v>7</v>
      </c>
      <c r="G1514" s="395"/>
      <c r="H1514" s="488"/>
      <c r="I1514" s="489"/>
    </row>
    <row r="1515" spans="1:9" ht="24">
      <c r="A1515" s="431"/>
      <c r="B1515" s="432"/>
      <c r="C1515" s="432"/>
      <c r="D1515" s="433"/>
      <c r="E1515" s="17" t="s">
        <v>8</v>
      </c>
      <c r="F1515" s="397" t="s">
        <v>117</v>
      </c>
      <c r="G1515" s="454"/>
      <c r="H1515" s="99" t="s">
        <v>32</v>
      </c>
      <c r="I1515" s="344" t="s">
        <v>549</v>
      </c>
    </row>
    <row r="1516" spans="1:9" ht="13.5" thickBot="1">
      <c r="A1516" s="434"/>
      <c r="B1516" s="435"/>
      <c r="C1516" s="435"/>
      <c r="D1516" s="436"/>
      <c r="E1516" s="485"/>
      <c r="F1516" s="486"/>
      <c r="G1516" s="487"/>
      <c r="H1516" s="51" t="s">
        <v>81</v>
      </c>
      <c r="I1516" s="288">
        <v>73</v>
      </c>
    </row>
    <row r="1525" spans="1:9" ht="13.5" thickBot="1">
      <c r="B1525" s="321"/>
      <c r="C1525" s="310"/>
    </row>
    <row r="1526" spans="1:9" ht="18">
      <c r="A1526" s="417"/>
      <c r="B1526" s="419" t="s">
        <v>4</v>
      </c>
      <c r="C1526" s="419"/>
      <c r="D1526" s="419"/>
      <c r="E1526" s="419"/>
      <c r="F1526" s="419"/>
      <c r="G1526" s="419"/>
      <c r="H1526" s="419"/>
      <c r="I1526" s="420"/>
    </row>
    <row r="1527" spans="1:9" ht="18.75" thickBot="1">
      <c r="A1527" s="418"/>
      <c r="B1527" s="421" t="s">
        <v>5</v>
      </c>
      <c r="C1527" s="421"/>
      <c r="D1527" s="421"/>
      <c r="E1527" s="421"/>
      <c r="F1527" s="421"/>
      <c r="G1527" s="421"/>
      <c r="H1527" s="421"/>
      <c r="I1527" s="422"/>
    </row>
    <row r="1528" spans="1:9" ht="13.5" thickBot="1">
      <c r="A1528" s="459"/>
      <c r="B1528" s="460"/>
      <c r="C1528" s="460"/>
      <c r="D1528" s="460"/>
      <c r="E1528" s="460"/>
      <c r="F1528" s="460"/>
      <c r="G1528" s="460"/>
      <c r="H1528" s="460"/>
      <c r="I1528" s="460"/>
    </row>
    <row r="1529" spans="1:9" ht="18.75" thickBot="1">
      <c r="A1529" s="457" t="s">
        <v>110</v>
      </c>
      <c r="B1529" s="458"/>
      <c r="C1529" s="339" t="s">
        <v>550</v>
      </c>
      <c r="D1529" s="426" t="s">
        <v>168</v>
      </c>
      <c r="E1529" s="426"/>
      <c r="F1529" s="426"/>
      <c r="G1529" s="426"/>
      <c r="H1529" s="426"/>
      <c r="I1529" s="427"/>
    </row>
    <row r="1530" spans="1:9" ht="18.75" thickBot="1">
      <c r="A1530" s="473"/>
      <c r="B1530" s="473"/>
      <c r="C1530" s="473"/>
      <c r="D1530" s="473"/>
      <c r="E1530" s="473"/>
      <c r="F1530" s="473"/>
      <c r="G1530" s="473"/>
      <c r="H1530" s="473"/>
      <c r="I1530" s="473"/>
    </row>
    <row r="1531" spans="1:9" ht="15.75" thickBot="1">
      <c r="A1531" s="408" t="s">
        <v>77</v>
      </c>
      <c r="B1531" s="409"/>
      <c r="C1531" s="409"/>
      <c r="D1531" s="409"/>
      <c r="E1531" s="409"/>
      <c r="F1531" s="409"/>
      <c r="G1531" s="409"/>
      <c r="H1531" s="409"/>
      <c r="I1531" s="410"/>
    </row>
    <row r="1532" spans="1:9">
      <c r="A1532" s="36" t="s">
        <v>33</v>
      </c>
      <c r="B1532" s="37" t="s">
        <v>34</v>
      </c>
      <c r="C1532" s="37" t="s">
        <v>78</v>
      </c>
      <c r="D1532" s="474" t="s">
        <v>79</v>
      </c>
      <c r="E1532" s="475"/>
      <c r="F1532" s="475"/>
      <c r="G1532" s="475"/>
      <c r="H1532" s="475"/>
      <c r="I1532" s="476"/>
    </row>
    <row r="1533" spans="1:9">
      <c r="A1533" s="38" t="s">
        <v>35</v>
      </c>
      <c r="B1533" s="39" t="s">
        <v>111</v>
      </c>
      <c r="C1533" s="39">
        <v>4</v>
      </c>
      <c r="D1533" s="477" t="s">
        <v>491</v>
      </c>
      <c r="E1533" s="478"/>
      <c r="F1533" s="478"/>
      <c r="G1533" s="478"/>
      <c r="H1533" s="478"/>
      <c r="I1533" s="479"/>
    </row>
    <row r="1534" spans="1:9" ht="24.75" thickBot="1">
      <c r="A1534" s="40" t="s">
        <v>36</v>
      </c>
      <c r="B1534" s="41">
        <v>53</v>
      </c>
      <c r="C1534" s="42" t="s">
        <v>37</v>
      </c>
      <c r="D1534" s="41"/>
      <c r="E1534" s="43" t="s">
        <v>38</v>
      </c>
      <c r="F1534" s="41"/>
      <c r="G1534" s="42" t="s">
        <v>39</v>
      </c>
      <c r="H1534" s="41">
        <v>3</v>
      </c>
      <c r="I1534" s="7"/>
    </row>
    <row r="1535" spans="1:9" ht="34.5" thickBot="1">
      <c r="A1535" s="90" t="s">
        <v>40</v>
      </c>
      <c r="B1535" s="83" t="s">
        <v>41</v>
      </c>
      <c r="C1535" s="289" t="s">
        <v>42</v>
      </c>
      <c r="D1535" s="89" t="s">
        <v>43</v>
      </c>
      <c r="E1535" s="480" t="s">
        <v>44</v>
      </c>
      <c r="F1535" s="481"/>
      <c r="G1535" s="481"/>
      <c r="H1535" s="481"/>
      <c r="I1535" s="482"/>
    </row>
    <row r="1536" spans="1:9" ht="15.75">
      <c r="A1536" s="76" t="s">
        <v>45</v>
      </c>
      <c r="B1536" s="145" t="s">
        <v>52</v>
      </c>
      <c r="C1536" s="1"/>
      <c r="D1536" s="88"/>
      <c r="E1536" s="85" t="s">
        <v>47</v>
      </c>
      <c r="F1536" s="78" t="s">
        <v>48</v>
      </c>
      <c r="G1536" s="86" t="s">
        <v>49</v>
      </c>
      <c r="H1536" s="78"/>
      <c r="I1536" s="8"/>
    </row>
    <row r="1537" spans="1:9" ht="15.75">
      <c r="A1537" s="44" t="s">
        <v>50</v>
      </c>
      <c r="B1537" s="46" t="s">
        <v>46</v>
      </c>
      <c r="C1537" s="1"/>
      <c r="D1537" s="45"/>
      <c r="E1537" s="47" t="s">
        <v>166</v>
      </c>
      <c r="F1537" s="287" t="s">
        <v>339</v>
      </c>
      <c r="G1537" s="287" t="s">
        <v>196</v>
      </c>
      <c r="H1537" s="286"/>
      <c r="I1537" s="5"/>
    </row>
    <row r="1538" spans="1:9" ht="13.5" thickBot="1">
      <c r="A1538" s="154" t="s">
        <v>51</v>
      </c>
      <c r="B1538" s="152" t="s">
        <v>52</v>
      </c>
      <c r="C1538" s="60"/>
      <c r="D1538" s="73"/>
      <c r="E1538" s="156" t="s">
        <v>84</v>
      </c>
      <c r="F1538" s="108" t="s">
        <v>84</v>
      </c>
      <c r="G1538" s="108" t="s">
        <v>84</v>
      </c>
      <c r="H1538" s="153"/>
      <c r="I1538" s="159"/>
    </row>
    <row r="1539" spans="1:9" ht="13.5" thickBot="1">
      <c r="A1539" s="151" t="s">
        <v>53</v>
      </c>
      <c r="B1539" s="81" t="s">
        <v>54</v>
      </c>
      <c r="C1539" s="81" t="s">
        <v>55</v>
      </c>
      <c r="D1539" s="160" t="s">
        <v>132</v>
      </c>
      <c r="E1539" s="157" t="s">
        <v>133</v>
      </c>
      <c r="F1539" s="81" t="s">
        <v>102</v>
      </c>
      <c r="G1539" s="82" t="s">
        <v>129</v>
      </c>
      <c r="H1539" s="155" t="s">
        <v>271</v>
      </c>
      <c r="I1539" s="161" t="s">
        <v>60</v>
      </c>
    </row>
    <row r="1540" spans="1:9">
      <c r="A1540" s="76" t="s">
        <v>25</v>
      </c>
      <c r="B1540" s="75"/>
      <c r="C1540" s="75">
        <v>10</v>
      </c>
      <c r="D1540" s="301">
        <v>2</v>
      </c>
      <c r="E1540" s="293">
        <v>1</v>
      </c>
      <c r="F1540" s="75">
        <v>20</v>
      </c>
      <c r="G1540" s="75"/>
      <c r="H1540" s="75">
        <v>4</v>
      </c>
      <c r="I1540" s="302"/>
    </row>
    <row r="1541" spans="1:9">
      <c r="A1541" s="44" t="s">
        <v>61</v>
      </c>
      <c r="B1541" s="18"/>
      <c r="C1541" s="328" t="s">
        <v>457</v>
      </c>
      <c r="D1541" s="107" t="s">
        <v>87</v>
      </c>
      <c r="E1541" s="338" t="s">
        <v>229</v>
      </c>
      <c r="F1541" s="328" t="s">
        <v>265</v>
      </c>
      <c r="G1541" s="18" t="s">
        <v>247</v>
      </c>
      <c r="H1541" s="328" t="s">
        <v>265</v>
      </c>
      <c r="I1541" s="295"/>
    </row>
    <row r="1542" spans="1:9" ht="13.5" thickBot="1">
      <c r="A1542" s="52" t="s">
        <v>27</v>
      </c>
      <c r="B1542" s="49"/>
      <c r="C1542" s="120" t="s">
        <v>84</v>
      </c>
      <c r="D1542" s="107" t="s">
        <v>84</v>
      </c>
      <c r="E1542" s="332" t="s">
        <v>84</v>
      </c>
      <c r="F1542" s="120" t="s">
        <v>84</v>
      </c>
      <c r="G1542" s="49" t="s">
        <v>84</v>
      </c>
      <c r="H1542" s="120" t="s">
        <v>84</v>
      </c>
      <c r="I1542" s="296"/>
    </row>
    <row r="1543" spans="1:9" ht="13.5" thickBot="1">
      <c r="A1543" s="93" t="s">
        <v>80</v>
      </c>
      <c r="B1543" s="82" t="s">
        <v>62</v>
      </c>
      <c r="C1543" s="82" t="s">
        <v>63</v>
      </c>
      <c r="D1543" s="490" t="s">
        <v>64</v>
      </c>
      <c r="E1543" s="484"/>
      <c r="F1543" s="82" t="s">
        <v>65</v>
      </c>
      <c r="G1543" s="82" t="s">
        <v>180</v>
      </c>
      <c r="H1543" s="236"/>
      <c r="I1543" s="347"/>
    </row>
    <row r="1544" spans="1:9">
      <c r="A1544" s="91" t="s">
        <v>25</v>
      </c>
      <c r="B1544" s="104">
        <v>2</v>
      </c>
      <c r="C1544" s="104">
        <v>3</v>
      </c>
      <c r="D1544" s="461">
        <v>6</v>
      </c>
      <c r="E1544" s="462"/>
      <c r="F1544" s="103">
        <v>2</v>
      </c>
      <c r="G1544" s="103">
        <v>1</v>
      </c>
      <c r="H1544" s="2"/>
      <c r="I1544" s="2"/>
    </row>
    <row r="1545" spans="1:9">
      <c r="A1545" s="54" t="s">
        <v>66</v>
      </c>
      <c r="B1545" s="284" t="s">
        <v>266</v>
      </c>
      <c r="C1545" s="284" t="s">
        <v>172</v>
      </c>
      <c r="D1545" s="463" t="s">
        <v>190</v>
      </c>
      <c r="E1545" s="464"/>
      <c r="F1545" s="284" t="s">
        <v>114</v>
      </c>
      <c r="G1545" s="284" t="s">
        <v>214</v>
      </c>
      <c r="H1545" s="1"/>
      <c r="I1545" s="1"/>
    </row>
    <row r="1546" spans="1:9">
      <c r="A1546" s="55" t="s">
        <v>27</v>
      </c>
      <c r="B1546" s="107" t="s">
        <v>120</v>
      </c>
      <c r="C1546" s="284" t="s">
        <v>120</v>
      </c>
      <c r="D1546" s="290" t="s">
        <v>67</v>
      </c>
      <c r="E1546" s="290" t="s">
        <v>68</v>
      </c>
      <c r="F1546" s="284" t="s">
        <v>84</v>
      </c>
      <c r="G1546" s="284" t="s">
        <v>120</v>
      </c>
      <c r="H1546" s="1"/>
      <c r="I1546" s="1"/>
    </row>
    <row r="1547" spans="1:9" ht="13.5" thickBot="1">
      <c r="A1547" s="57"/>
      <c r="B1547" s="58"/>
      <c r="C1547" s="59"/>
      <c r="D1547" s="108" t="s">
        <v>46</v>
      </c>
      <c r="E1547" s="59"/>
      <c r="F1547" s="60"/>
      <c r="G1547" s="60"/>
      <c r="H1547" s="73"/>
      <c r="I1547" s="73"/>
    </row>
    <row r="1548" spans="1:9">
      <c r="A1548" s="465" t="s">
        <v>69</v>
      </c>
      <c r="B1548" s="10" t="s">
        <v>70</v>
      </c>
      <c r="C1548" s="10" t="s">
        <v>71</v>
      </c>
      <c r="D1548" s="467" t="s">
        <v>72</v>
      </c>
      <c r="E1548" s="10" t="s">
        <v>73</v>
      </c>
      <c r="F1548" s="10" t="s">
        <v>74</v>
      </c>
      <c r="G1548" s="3"/>
      <c r="H1548" s="3"/>
      <c r="I1548" s="4"/>
    </row>
    <row r="1549" spans="1:9" ht="13.5" thickBot="1">
      <c r="A1549" s="466"/>
      <c r="C1549" s="102" t="s">
        <v>52</v>
      </c>
      <c r="D1549" s="468"/>
      <c r="E1549" s="102" t="s">
        <v>52</v>
      </c>
      <c r="F1549" s="6"/>
      <c r="G1549" s="6"/>
      <c r="H1549" s="6"/>
      <c r="I1549" s="7"/>
    </row>
    <row r="1550" spans="1:9" ht="13.5" thickBot="1">
      <c r="A1550" s="469"/>
      <c r="B1550" s="469"/>
      <c r="C1550" s="469"/>
      <c r="D1550" s="469"/>
      <c r="E1550" s="469"/>
      <c r="F1550" s="469"/>
      <c r="G1550" s="469"/>
      <c r="H1550" s="469"/>
      <c r="I1550" s="469"/>
    </row>
    <row r="1551" spans="1:9" ht="13.5" thickBot="1">
      <c r="A1551" s="470" t="s">
        <v>75</v>
      </c>
      <c r="B1551" s="471"/>
      <c r="C1551" s="471"/>
      <c r="D1551" s="471"/>
      <c r="E1551" s="471"/>
      <c r="F1551" s="471"/>
      <c r="G1551" s="471"/>
      <c r="H1551" s="471"/>
      <c r="I1551" s="472"/>
    </row>
    <row r="1552" spans="1:9">
      <c r="A1552" s="61"/>
      <c r="B1552" s="11"/>
      <c r="C1552" s="11"/>
      <c r="D1552" s="11"/>
      <c r="E1552" s="11"/>
      <c r="F1552" s="11"/>
      <c r="G1552" s="11"/>
      <c r="H1552" s="98"/>
      <c r="I1552" s="24"/>
    </row>
    <row r="1553" spans="1:9">
      <c r="A1553" s="62"/>
      <c r="B1553" s="13"/>
      <c r="C1553" s="13"/>
      <c r="D1553" s="13"/>
      <c r="E1553" s="13"/>
      <c r="F1553" s="13"/>
      <c r="G1553" s="13"/>
      <c r="H1553" s="97"/>
      <c r="I1553" s="26"/>
    </row>
    <row r="1554" spans="1:9">
      <c r="A1554" s="62"/>
      <c r="B1554" s="13"/>
      <c r="C1554" s="13"/>
      <c r="D1554" s="13"/>
      <c r="E1554" s="13"/>
      <c r="F1554" s="13"/>
      <c r="G1554" s="13"/>
      <c r="H1554" s="97"/>
      <c r="I1554" s="26"/>
    </row>
    <row r="1555" spans="1:9">
      <c r="A1555" s="12"/>
      <c r="B1555" s="13"/>
      <c r="C1555" s="13"/>
      <c r="D1555" s="13"/>
      <c r="E1555" s="109"/>
      <c r="F1555" s="63"/>
      <c r="G1555" s="63"/>
      <c r="H1555" s="9"/>
      <c r="I1555" s="26"/>
    </row>
    <row r="1556" spans="1:9">
      <c r="A1556" s="12"/>
      <c r="B1556" s="13"/>
      <c r="C1556" s="13"/>
      <c r="D1556" s="13"/>
      <c r="E1556" s="9"/>
      <c r="F1556" s="9"/>
      <c r="G1556" s="9"/>
      <c r="H1556" s="9"/>
      <c r="I1556" s="26"/>
    </row>
    <row r="1557" spans="1:9">
      <c r="A1557" s="12"/>
      <c r="B1557" s="13"/>
      <c r="C1557" s="13"/>
      <c r="D1557" s="13"/>
      <c r="E1557" s="9"/>
      <c r="F1557" s="9"/>
      <c r="G1557" s="9"/>
      <c r="H1557" s="9"/>
      <c r="I1557" s="26"/>
    </row>
    <row r="1558" spans="1:9">
      <c r="A1558" s="12"/>
      <c r="B1558" s="13"/>
      <c r="C1558" s="13"/>
      <c r="D1558" s="13"/>
      <c r="E1558" s="9"/>
      <c r="F1558" s="9"/>
      <c r="G1558" s="9"/>
      <c r="H1558" s="9"/>
      <c r="I1558" s="26"/>
    </row>
    <row r="1559" spans="1:9">
      <c r="A1559" s="25"/>
      <c r="B1559" s="9"/>
      <c r="C1559" s="9"/>
      <c r="D1559" s="9"/>
      <c r="E1559" s="9"/>
      <c r="F1559" s="9"/>
      <c r="G1559" s="9"/>
      <c r="H1559" s="9"/>
      <c r="I1559" s="26"/>
    </row>
    <row r="1560" spans="1:9">
      <c r="A1560" s="64"/>
      <c r="B1560" s="13"/>
      <c r="C1560" s="13"/>
      <c r="D1560" s="13"/>
      <c r="E1560" s="9"/>
      <c r="F1560" s="9"/>
      <c r="G1560" s="9"/>
      <c r="H1560" s="9"/>
      <c r="I1560" s="26"/>
    </row>
    <row r="1561" spans="1:9">
      <c r="A1561" s="12"/>
      <c r="B1561" s="13"/>
      <c r="C1561" s="13"/>
      <c r="D1561" s="13"/>
      <c r="E1561" s="9"/>
      <c r="F1561" s="9"/>
      <c r="G1561" s="9"/>
      <c r="H1561" s="9"/>
      <c r="I1561" s="26"/>
    </row>
    <row r="1562" spans="1:9">
      <c r="A1562" s="12"/>
      <c r="B1562" s="13"/>
      <c r="C1562" s="13"/>
      <c r="D1562" s="13"/>
      <c r="E1562" s="9"/>
      <c r="F1562" s="9"/>
      <c r="G1562" s="9"/>
      <c r="H1562" s="9"/>
      <c r="I1562" s="26"/>
    </row>
    <row r="1563" spans="1:9">
      <c r="A1563" s="12"/>
      <c r="B1563" s="13"/>
      <c r="C1563" s="13"/>
      <c r="D1563" s="13"/>
      <c r="E1563" s="9"/>
      <c r="F1563" s="9"/>
      <c r="G1563" s="9"/>
      <c r="H1563" s="9"/>
      <c r="I1563" s="26"/>
    </row>
    <row r="1564" spans="1:9">
      <c r="A1564" s="12"/>
      <c r="B1564" s="9"/>
      <c r="C1564" s="9"/>
      <c r="D1564" s="9"/>
      <c r="E1564" s="9"/>
      <c r="F1564" s="9"/>
      <c r="G1564" s="9"/>
      <c r="H1564" s="9"/>
      <c r="I1564" s="26"/>
    </row>
    <row r="1565" spans="1:9">
      <c r="A1565" s="12"/>
      <c r="B1565" s="9"/>
      <c r="C1565" s="9"/>
      <c r="D1565" s="9"/>
      <c r="E1565" s="9"/>
      <c r="F1565" s="9"/>
      <c r="G1565" s="9"/>
      <c r="H1565" s="9"/>
      <c r="I1565" s="26"/>
    </row>
    <row r="1566" spans="1:9">
      <c r="A1566" s="12"/>
      <c r="B1566" s="9"/>
      <c r="C1566" s="9"/>
      <c r="D1566" s="9"/>
      <c r="E1566" s="9"/>
      <c r="F1566" s="9"/>
      <c r="G1566" s="9"/>
      <c r="H1566" s="9"/>
      <c r="I1566" s="26"/>
    </row>
    <row r="1567" spans="1:9">
      <c r="A1567" s="12"/>
      <c r="B1567" s="9"/>
      <c r="C1567" s="9"/>
      <c r="D1567" s="9"/>
      <c r="E1567" s="9"/>
      <c r="F1567" s="9"/>
      <c r="G1567" s="9"/>
      <c r="H1567" s="9"/>
      <c r="I1567" s="26"/>
    </row>
    <row r="1568" spans="1:9">
      <c r="A1568" s="12"/>
      <c r="B1568" s="9"/>
      <c r="C1568" s="9"/>
      <c r="D1568" s="9"/>
      <c r="E1568" s="9"/>
      <c r="F1568" s="9"/>
      <c r="G1568" s="9"/>
      <c r="H1568" s="9"/>
      <c r="I1568" s="26"/>
    </row>
    <row r="1569" spans="1:9">
      <c r="A1569" s="12"/>
      <c r="B1569" s="109"/>
      <c r="C1569" s="13"/>
      <c r="D1569" s="13"/>
      <c r="E1569" s="13"/>
      <c r="F1569" s="13"/>
      <c r="G1569" s="13"/>
      <c r="H1569" s="9"/>
      <c r="I1569" s="26"/>
    </row>
    <row r="1570" spans="1:9" ht="14.25">
      <c r="A1570" s="25"/>
      <c r="B1570" s="65"/>
      <c r="C1570" s="66"/>
      <c r="D1570" s="67"/>
      <c r="E1570" s="68"/>
      <c r="F1570" s="68"/>
      <c r="G1570" s="67"/>
      <c r="H1570" s="9"/>
      <c r="I1570" s="26"/>
    </row>
    <row r="1571" spans="1:9" ht="15" thickBot="1">
      <c r="A1571" s="27"/>
      <c r="B1571" s="14"/>
      <c r="C1571" s="69"/>
      <c r="D1571" s="70"/>
      <c r="E1571" s="71"/>
      <c r="F1571" s="71"/>
      <c r="G1571" s="70"/>
      <c r="H1571" s="28"/>
      <c r="I1571" s="29"/>
    </row>
    <row r="1572" spans="1:9">
      <c r="A1572" s="441" t="s">
        <v>14</v>
      </c>
      <c r="B1572" s="442"/>
      <c r="C1572" s="442"/>
      <c r="D1572" s="443"/>
      <c r="E1572" s="383" t="s">
        <v>12</v>
      </c>
      <c r="F1572" s="384"/>
      <c r="G1572" s="444" t="s">
        <v>92</v>
      </c>
      <c r="H1572" s="445"/>
      <c r="I1572" s="446"/>
    </row>
    <row r="1573" spans="1:9">
      <c r="A1573" s="428" t="s">
        <v>116</v>
      </c>
      <c r="B1573" s="429"/>
      <c r="C1573" s="429"/>
      <c r="D1573" s="430"/>
      <c r="E1573" s="388" t="s">
        <v>11</v>
      </c>
      <c r="F1573" s="389"/>
      <c r="G1573" s="395" t="s">
        <v>9</v>
      </c>
      <c r="H1573" s="395"/>
      <c r="I1573" s="396"/>
    </row>
    <row r="1574" spans="1:9">
      <c r="A1574" s="431"/>
      <c r="B1574" s="432"/>
      <c r="C1574" s="432"/>
      <c r="D1574" s="433"/>
      <c r="E1574" s="388" t="s">
        <v>10</v>
      </c>
      <c r="F1574" s="389"/>
      <c r="G1574" s="395" t="s">
        <v>6</v>
      </c>
      <c r="H1574" s="395"/>
      <c r="I1574" s="396"/>
    </row>
    <row r="1575" spans="1:9" ht="13.5" thickBot="1">
      <c r="A1575" s="431"/>
      <c r="B1575" s="432"/>
      <c r="C1575" s="432"/>
      <c r="D1575" s="433"/>
      <c r="E1575" s="16" t="s">
        <v>13</v>
      </c>
      <c r="F1575" s="395" t="s">
        <v>7</v>
      </c>
      <c r="G1575" s="395"/>
      <c r="H1575" s="488"/>
      <c r="I1575" s="489"/>
    </row>
    <row r="1576" spans="1:9" ht="24">
      <c r="A1576" s="431"/>
      <c r="B1576" s="432"/>
      <c r="C1576" s="432"/>
      <c r="D1576" s="433"/>
      <c r="E1576" s="17" t="s">
        <v>8</v>
      </c>
      <c r="F1576" s="397" t="s">
        <v>117</v>
      </c>
      <c r="G1576" s="454"/>
      <c r="H1576" s="99" t="s">
        <v>32</v>
      </c>
      <c r="I1576" s="344" t="s">
        <v>550</v>
      </c>
    </row>
    <row r="1577" spans="1:9" ht="13.5" thickBot="1">
      <c r="A1577" s="434"/>
      <c r="B1577" s="435"/>
      <c r="C1577" s="435"/>
      <c r="D1577" s="436"/>
      <c r="E1577" s="485"/>
      <c r="F1577" s="486"/>
      <c r="G1577" s="487"/>
      <c r="H1577" s="51" t="s">
        <v>81</v>
      </c>
      <c r="I1577" s="288">
        <v>74</v>
      </c>
    </row>
    <row r="1586" spans="1:9" ht="13.5" thickBot="1">
      <c r="B1586" s="321"/>
      <c r="C1586" s="310"/>
    </row>
    <row r="1587" spans="1:9" ht="18">
      <c r="A1587" s="417"/>
      <c r="B1587" s="419" t="s">
        <v>4</v>
      </c>
      <c r="C1587" s="419"/>
      <c r="D1587" s="419"/>
      <c r="E1587" s="419"/>
      <c r="F1587" s="419"/>
      <c r="G1587" s="419"/>
      <c r="H1587" s="419"/>
      <c r="I1587" s="420"/>
    </row>
    <row r="1588" spans="1:9" ht="18.75" thickBot="1">
      <c r="A1588" s="418"/>
      <c r="B1588" s="421" t="s">
        <v>5</v>
      </c>
      <c r="C1588" s="421"/>
      <c r="D1588" s="421"/>
      <c r="E1588" s="421"/>
      <c r="F1588" s="421"/>
      <c r="G1588" s="421"/>
      <c r="H1588" s="421"/>
      <c r="I1588" s="422"/>
    </row>
    <row r="1589" spans="1:9" ht="13.5" thickBot="1">
      <c r="A1589" s="459"/>
      <c r="B1589" s="460"/>
      <c r="C1589" s="460"/>
      <c r="D1589" s="460"/>
      <c r="E1589" s="460"/>
      <c r="F1589" s="460"/>
      <c r="G1589" s="460"/>
      <c r="H1589" s="460"/>
      <c r="I1589" s="460"/>
    </row>
    <row r="1590" spans="1:9" ht="18.75" thickBot="1">
      <c r="A1590" s="457" t="s">
        <v>110</v>
      </c>
      <c r="B1590" s="458"/>
      <c r="C1590" s="339" t="s">
        <v>551</v>
      </c>
      <c r="D1590" s="426" t="s">
        <v>168</v>
      </c>
      <c r="E1590" s="426"/>
      <c r="F1590" s="426"/>
      <c r="G1590" s="426"/>
      <c r="H1590" s="426"/>
      <c r="I1590" s="427"/>
    </row>
    <row r="1591" spans="1:9" ht="18.75" thickBot="1">
      <c r="A1591" s="473"/>
      <c r="B1591" s="473"/>
      <c r="C1591" s="473"/>
      <c r="D1591" s="473"/>
      <c r="E1591" s="473"/>
      <c r="F1591" s="473"/>
      <c r="G1591" s="473"/>
      <c r="H1591" s="473"/>
      <c r="I1591" s="473"/>
    </row>
    <row r="1592" spans="1:9" ht="15.75" thickBot="1">
      <c r="A1592" s="408" t="s">
        <v>77</v>
      </c>
      <c r="B1592" s="409"/>
      <c r="C1592" s="409"/>
      <c r="D1592" s="409"/>
      <c r="E1592" s="409"/>
      <c r="F1592" s="409"/>
      <c r="G1592" s="409"/>
      <c r="H1592" s="409"/>
      <c r="I1592" s="410"/>
    </row>
    <row r="1593" spans="1:9">
      <c r="A1593" s="36" t="s">
        <v>33</v>
      </c>
      <c r="B1593" s="37" t="s">
        <v>34</v>
      </c>
      <c r="C1593" s="37" t="s">
        <v>78</v>
      </c>
      <c r="D1593" s="474" t="s">
        <v>79</v>
      </c>
      <c r="E1593" s="475"/>
      <c r="F1593" s="475"/>
      <c r="G1593" s="475"/>
      <c r="H1593" s="475"/>
      <c r="I1593" s="476"/>
    </row>
    <row r="1594" spans="1:9">
      <c r="A1594" s="38" t="s">
        <v>35</v>
      </c>
      <c r="B1594" s="39" t="s">
        <v>111</v>
      </c>
      <c r="C1594" s="39">
        <v>4</v>
      </c>
      <c r="D1594" s="477" t="s">
        <v>492</v>
      </c>
      <c r="E1594" s="478"/>
      <c r="F1594" s="478"/>
      <c r="G1594" s="478"/>
      <c r="H1594" s="478"/>
      <c r="I1594" s="479"/>
    </row>
    <row r="1595" spans="1:9" ht="24.75" thickBot="1">
      <c r="A1595" s="40" t="s">
        <v>36</v>
      </c>
      <c r="B1595" s="41">
        <v>53</v>
      </c>
      <c r="C1595" s="42" t="s">
        <v>37</v>
      </c>
      <c r="D1595" s="41">
        <v>1</v>
      </c>
      <c r="E1595" s="43" t="s">
        <v>38</v>
      </c>
      <c r="F1595" s="41">
        <v>5</v>
      </c>
      <c r="G1595" s="42" t="s">
        <v>39</v>
      </c>
      <c r="H1595" s="41">
        <v>3</v>
      </c>
      <c r="I1595" s="7"/>
    </row>
    <row r="1596" spans="1:9" ht="34.5" thickBot="1">
      <c r="A1596" s="90" t="s">
        <v>40</v>
      </c>
      <c r="B1596" s="83" t="s">
        <v>41</v>
      </c>
      <c r="C1596" s="289" t="s">
        <v>42</v>
      </c>
      <c r="D1596" s="89" t="s">
        <v>43</v>
      </c>
      <c r="E1596" s="480" t="s">
        <v>44</v>
      </c>
      <c r="F1596" s="481"/>
      <c r="G1596" s="481"/>
      <c r="H1596" s="481"/>
      <c r="I1596" s="482"/>
    </row>
    <row r="1597" spans="1:9" ht="15.75">
      <c r="A1597" s="76" t="s">
        <v>45</v>
      </c>
      <c r="B1597" s="145" t="s">
        <v>52</v>
      </c>
      <c r="C1597" s="1"/>
      <c r="D1597" s="88"/>
      <c r="E1597" s="85" t="s">
        <v>47</v>
      </c>
      <c r="F1597" s="78" t="s">
        <v>48</v>
      </c>
      <c r="G1597" s="86" t="s">
        <v>49</v>
      </c>
      <c r="H1597" s="78"/>
      <c r="I1597" s="8"/>
    </row>
    <row r="1598" spans="1:9" ht="15.75">
      <c r="A1598" s="44" t="s">
        <v>50</v>
      </c>
      <c r="B1598" s="46" t="s">
        <v>46</v>
      </c>
      <c r="C1598" s="1"/>
      <c r="D1598" s="45"/>
      <c r="E1598" s="47" t="s">
        <v>166</v>
      </c>
      <c r="F1598" s="287" t="s">
        <v>339</v>
      </c>
      <c r="G1598" s="287" t="s">
        <v>196</v>
      </c>
      <c r="H1598" s="286"/>
      <c r="I1598" s="5"/>
    </row>
    <row r="1599" spans="1:9" ht="13.5" thickBot="1">
      <c r="A1599" s="154" t="s">
        <v>51</v>
      </c>
      <c r="B1599" s="152" t="s">
        <v>52</v>
      </c>
      <c r="C1599" s="60"/>
      <c r="D1599" s="73"/>
      <c r="E1599" s="156" t="s">
        <v>84</v>
      </c>
      <c r="F1599" s="108" t="s">
        <v>84</v>
      </c>
      <c r="G1599" s="108" t="s">
        <v>84</v>
      </c>
      <c r="H1599" s="153"/>
      <c r="I1599" s="159"/>
    </row>
    <row r="1600" spans="1:9" ht="13.5" thickBot="1">
      <c r="A1600" s="151" t="s">
        <v>53</v>
      </c>
      <c r="B1600" s="81" t="s">
        <v>54</v>
      </c>
      <c r="C1600" s="81" t="s">
        <v>55</v>
      </c>
      <c r="D1600" s="160" t="s">
        <v>132</v>
      </c>
      <c r="E1600" s="157" t="s">
        <v>133</v>
      </c>
      <c r="F1600" s="81" t="s">
        <v>102</v>
      </c>
      <c r="G1600" s="82" t="s">
        <v>129</v>
      </c>
      <c r="H1600" s="155" t="s">
        <v>271</v>
      </c>
      <c r="I1600" s="161" t="s">
        <v>60</v>
      </c>
    </row>
    <row r="1601" spans="1:9">
      <c r="A1601" s="76" t="s">
        <v>25</v>
      </c>
      <c r="B1601" s="103">
        <v>21</v>
      </c>
      <c r="C1601" s="103">
        <v>29</v>
      </c>
      <c r="D1601" s="242">
        <v>7</v>
      </c>
      <c r="E1601" s="337">
        <v>3</v>
      </c>
      <c r="F1601" s="103">
        <v>4</v>
      </c>
      <c r="G1601" s="103">
        <v>2</v>
      </c>
      <c r="H1601" s="103">
        <v>9</v>
      </c>
      <c r="I1601" s="294"/>
    </row>
    <row r="1602" spans="1:9">
      <c r="A1602" s="44" t="s">
        <v>61</v>
      </c>
      <c r="B1602" s="328" t="s">
        <v>495</v>
      </c>
      <c r="C1602" s="328" t="s">
        <v>457</v>
      </c>
      <c r="D1602" s="107" t="s">
        <v>87</v>
      </c>
      <c r="E1602" s="338" t="s">
        <v>229</v>
      </c>
      <c r="F1602" s="328" t="s">
        <v>265</v>
      </c>
      <c r="G1602" s="18" t="s">
        <v>247</v>
      </c>
      <c r="H1602" s="328" t="s">
        <v>265</v>
      </c>
      <c r="I1602" s="295"/>
    </row>
    <row r="1603" spans="1:9" ht="13.5" thickBot="1">
      <c r="A1603" s="52" t="s">
        <v>27</v>
      </c>
      <c r="B1603" s="120" t="s">
        <v>84</v>
      </c>
      <c r="C1603" s="120" t="s">
        <v>84</v>
      </c>
      <c r="D1603" s="107" t="s">
        <v>84</v>
      </c>
      <c r="E1603" s="332" t="s">
        <v>84</v>
      </c>
      <c r="F1603" s="120" t="s">
        <v>84</v>
      </c>
      <c r="G1603" s="49" t="s">
        <v>84</v>
      </c>
      <c r="H1603" s="120" t="s">
        <v>84</v>
      </c>
      <c r="I1603" s="296"/>
    </row>
    <row r="1604" spans="1:9" ht="13.5" thickBot="1">
      <c r="A1604" s="93" t="s">
        <v>80</v>
      </c>
      <c r="B1604" s="82" t="s">
        <v>62</v>
      </c>
      <c r="C1604" s="82" t="s">
        <v>63</v>
      </c>
      <c r="D1604" s="490" t="s">
        <v>64</v>
      </c>
      <c r="E1604" s="484"/>
      <c r="F1604" s="82" t="s">
        <v>65</v>
      </c>
      <c r="G1604" s="82" t="s">
        <v>180</v>
      </c>
      <c r="H1604" s="348" t="s">
        <v>493</v>
      </c>
      <c r="I1604" s="96"/>
    </row>
    <row r="1605" spans="1:9">
      <c r="A1605" s="91" t="s">
        <v>25</v>
      </c>
      <c r="B1605" s="104">
        <v>2</v>
      </c>
      <c r="C1605" s="104">
        <v>6</v>
      </c>
      <c r="D1605" s="461">
        <v>16</v>
      </c>
      <c r="E1605" s="462"/>
      <c r="F1605" s="103">
        <v>4</v>
      </c>
      <c r="G1605" s="103">
        <v>2</v>
      </c>
      <c r="H1605" s="215">
        <v>1</v>
      </c>
      <c r="I1605" s="215"/>
    </row>
    <row r="1606" spans="1:9">
      <c r="A1606" s="54" t="s">
        <v>66</v>
      </c>
      <c r="B1606" s="284" t="s">
        <v>266</v>
      </c>
      <c r="C1606" s="284" t="s">
        <v>172</v>
      </c>
      <c r="D1606" s="463" t="s">
        <v>190</v>
      </c>
      <c r="E1606" s="464"/>
      <c r="F1606" s="284" t="s">
        <v>114</v>
      </c>
      <c r="G1606" s="284" t="s">
        <v>214</v>
      </c>
      <c r="H1606" s="216"/>
      <c r="I1606" s="216"/>
    </row>
    <row r="1607" spans="1:9">
      <c r="A1607" s="55" t="s">
        <v>27</v>
      </c>
      <c r="B1607" s="107" t="s">
        <v>120</v>
      </c>
      <c r="C1607" s="284" t="s">
        <v>120</v>
      </c>
      <c r="D1607" s="290" t="s">
        <v>67</v>
      </c>
      <c r="E1607" s="290" t="s">
        <v>68</v>
      </c>
      <c r="F1607" s="284" t="s">
        <v>84</v>
      </c>
      <c r="G1607" s="284" t="s">
        <v>120</v>
      </c>
      <c r="H1607" s="220" t="s">
        <v>84</v>
      </c>
      <c r="I1607" s="216"/>
    </row>
    <row r="1608" spans="1:9" ht="13.5" thickBot="1">
      <c r="A1608" s="57"/>
      <c r="B1608" s="58"/>
      <c r="C1608" s="59"/>
      <c r="D1608" s="108" t="s">
        <v>46</v>
      </c>
      <c r="E1608" s="59"/>
      <c r="F1608" s="60"/>
      <c r="G1608" s="60"/>
      <c r="H1608" s="240"/>
      <c r="I1608" s="240"/>
    </row>
    <row r="1609" spans="1:9">
      <c r="A1609" s="465" t="s">
        <v>69</v>
      </c>
      <c r="B1609" s="10" t="s">
        <v>70</v>
      </c>
      <c r="C1609" s="10" t="s">
        <v>71</v>
      </c>
      <c r="D1609" s="467" t="s">
        <v>72</v>
      </c>
      <c r="E1609" s="10" t="s">
        <v>73</v>
      </c>
      <c r="F1609" s="10" t="s">
        <v>74</v>
      </c>
      <c r="G1609" s="3"/>
      <c r="H1609" s="3"/>
      <c r="I1609" s="4"/>
    </row>
    <row r="1610" spans="1:9" ht="13.5" thickBot="1">
      <c r="A1610" s="466"/>
      <c r="C1610" s="102" t="s">
        <v>52</v>
      </c>
      <c r="D1610" s="468"/>
      <c r="E1610" s="102" t="s">
        <v>52</v>
      </c>
      <c r="F1610" s="6"/>
      <c r="G1610" s="6"/>
      <c r="H1610" s="6"/>
      <c r="I1610" s="7"/>
    </row>
    <row r="1611" spans="1:9" ht="13.5" thickBot="1">
      <c r="A1611" s="469"/>
      <c r="B1611" s="469"/>
      <c r="C1611" s="469"/>
      <c r="D1611" s="469"/>
      <c r="E1611" s="469"/>
      <c r="F1611" s="469"/>
      <c r="G1611" s="469"/>
      <c r="H1611" s="469"/>
      <c r="I1611" s="469"/>
    </row>
    <row r="1612" spans="1:9" ht="13.5" thickBot="1">
      <c r="A1612" s="470" t="s">
        <v>75</v>
      </c>
      <c r="B1612" s="471"/>
      <c r="C1612" s="471"/>
      <c r="D1612" s="471"/>
      <c r="E1612" s="471"/>
      <c r="F1612" s="471"/>
      <c r="G1612" s="471"/>
      <c r="H1612" s="471"/>
      <c r="I1612" s="472"/>
    </row>
    <row r="1613" spans="1:9">
      <c r="A1613" s="61"/>
      <c r="B1613" s="11"/>
      <c r="C1613" s="11"/>
      <c r="D1613" s="11"/>
      <c r="E1613" s="11"/>
      <c r="F1613" s="11"/>
      <c r="G1613" s="11"/>
      <c r="H1613" s="98"/>
      <c r="I1613" s="24"/>
    </row>
    <row r="1614" spans="1:9">
      <c r="A1614" s="62"/>
      <c r="B1614" s="13"/>
      <c r="C1614" s="13"/>
      <c r="D1614" s="13"/>
      <c r="E1614" s="13"/>
      <c r="F1614" s="13"/>
      <c r="G1614" s="13"/>
      <c r="H1614" s="97"/>
      <c r="I1614" s="26"/>
    </row>
    <row r="1615" spans="1:9">
      <c r="A1615" s="62"/>
      <c r="B1615" s="13"/>
      <c r="C1615" s="13"/>
      <c r="D1615" s="13"/>
      <c r="E1615" s="13"/>
      <c r="F1615" s="13"/>
      <c r="G1615" s="13"/>
      <c r="H1615" s="97"/>
      <c r="I1615" s="26"/>
    </row>
    <row r="1616" spans="1:9">
      <c r="A1616" s="12"/>
      <c r="B1616" s="13"/>
      <c r="C1616" s="13"/>
      <c r="D1616" s="13"/>
      <c r="E1616" s="109"/>
      <c r="F1616" s="63"/>
      <c r="G1616" s="63"/>
      <c r="H1616" s="9"/>
      <c r="I1616" s="26"/>
    </row>
    <row r="1617" spans="1:9">
      <c r="A1617" s="12"/>
      <c r="B1617" s="13"/>
      <c r="C1617" s="13"/>
      <c r="D1617" s="13"/>
      <c r="E1617" s="9"/>
      <c r="F1617" s="9"/>
      <c r="G1617" s="9"/>
      <c r="H1617" s="9"/>
      <c r="I1617" s="26"/>
    </row>
    <row r="1618" spans="1:9">
      <c r="A1618" s="12"/>
      <c r="B1618" s="13"/>
      <c r="C1618" s="13"/>
      <c r="D1618" s="13"/>
      <c r="E1618" s="9"/>
      <c r="F1618" s="9"/>
      <c r="G1618" s="9"/>
      <c r="H1618" s="9"/>
      <c r="I1618" s="26"/>
    </row>
    <row r="1619" spans="1:9">
      <c r="A1619" s="12"/>
      <c r="B1619" s="13"/>
      <c r="C1619" s="13"/>
      <c r="D1619" s="13"/>
      <c r="E1619" s="9"/>
      <c r="F1619" s="9"/>
      <c r="G1619" s="9"/>
      <c r="H1619" s="9"/>
      <c r="I1619" s="26"/>
    </row>
    <row r="1620" spans="1:9">
      <c r="A1620" s="25"/>
      <c r="B1620" s="9"/>
      <c r="C1620" s="9"/>
      <c r="D1620" s="9"/>
      <c r="E1620" s="9"/>
      <c r="F1620" s="9"/>
      <c r="G1620" s="9"/>
      <c r="H1620" s="9"/>
      <c r="I1620" s="26"/>
    </row>
    <row r="1621" spans="1:9">
      <c r="A1621" s="64"/>
      <c r="B1621" s="13"/>
      <c r="C1621" s="13"/>
      <c r="D1621" s="13"/>
      <c r="E1621" s="9"/>
      <c r="F1621" s="9"/>
      <c r="G1621" s="9"/>
      <c r="H1621" s="9"/>
      <c r="I1621" s="26"/>
    </row>
    <row r="1622" spans="1:9">
      <c r="A1622" s="12"/>
      <c r="B1622" s="13"/>
      <c r="C1622" s="13"/>
      <c r="D1622" s="13"/>
      <c r="E1622" s="9"/>
      <c r="F1622" s="9"/>
      <c r="G1622" s="9"/>
      <c r="H1622" s="9"/>
      <c r="I1622" s="26"/>
    </row>
    <row r="1623" spans="1:9">
      <c r="A1623" s="12"/>
      <c r="B1623" s="13"/>
      <c r="C1623" s="13"/>
      <c r="D1623" s="13"/>
      <c r="E1623" s="9"/>
      <c r="F1623" s="9"/>
      <c r="G1623" s="9"/>
      <c r="H1623" s="9"/>
      <c r="I1623" s="26"/>
    </row>
    <row r="1624" spans="1:9">
      <c r="A1624" s="12"/>
      <c r="B1624" s="13"/>
      <c r="C1624" s="13"/>
      <c r="D1624" s="13"/>
      <c r="E1624" s="9"/>
      <c r="F1624" s="9"/>
      <c r="G1624" s="9"/>
      <c r="H1624" s="9"/>
      <c r="I1624" s="26"/>
    </row>
    <row r="1625" spans="1:9">
      <c r="A1625" s="12"/>
      <c r="B1625" s="9"/>
      <c r="C1625" s="9"/>
      <c r="D1625" s="9"/>
      <c r="E1625" s="9"/>
      <c r="F1625" s="9"/>
      <c r="G1625" s="9"/>
      <c r="H1625" s="9"/>
      <c r="I1625" s="26"/>
    </row>
    <row r="1626" spans="1:9">
      <c r="A1626" s="12"/>
      <c r="B1626" s="9"/>
      <c r="C1626" s="9"/>
      <c r="D1626" s="9"/>
      <c r="E1626" s="9"/>
      <c r="F1626" s="9"/>
      <c r="G1626" s="9"/>
      <c r="H1626" s="9"/>
      <c r="I1626" s="26"/>
    </row>
    <row r="1627" spans="1:9">
      <c r="A1627" s="12"/>
      <c r="B1627" s="9"/>
      <c r="C1627" s="9"/>
      <c r="D1627" s="9"/>
      <c r="E1627" s="9"/>
      <c r="F1627" s="9"/>
      <c r="G1627" s="9"/>
      <c r="H1627" s="9"/>
      <c r="I1627" s="26"/>
    </row>
    <row r="1628" spans="1:9">
      <c r="A1628" s="12"/>
      <c r="B1628" s="9"/>
      <c r="C1628" s="9"/>
      <c r="D1628" s="9"/>
      <c r="E1628" s="9"/>
      <c r="F1628" s="9"/>
      <c r="G1628" s="9"/>
      <c r="H1628" s="9"/>
      <c r="I1628" s="26"/>
    </row>
    <row r="1629" spans="1:9">
      <c r="A1629" s="12"/>
      <c r="B1629" s="9"/>
      <c r="C1629" s="9"/>
      <c r="D1629" s="9"/>
      <c r="E1629" s="9"/>
      <c r="F1629" s="9"/>
      <c r="G1629" s="9"/>
      <c r="H1629" s="9"/>
      <c r="I1629" s="26"/>
    </row>
    <row r="1630" spans="1:9">
      <c r="A1630" s="12"/>
      <c r="B1630" s="109"/>
      <c r="C1630" s="13"/>
      <c r="D1630" s="13"/>
      <c r="E1630" s="13"/>
      <c r="F1630" s="13"/>
      <c r="G1630" s="13"/>
      <c r="H1630" s="9"/>
      <c r="I1630" s="26"/>
    </row>
    <row r="1631" spans="1:9" ht="14.25">
      <c r="A1631" s="25"/>
      <c r="B1631" s="65"/>
      <c r="C1631" s="66"/>
      <c r="D1631" s="67"/>
      <c r="E1631" s="68"/>
      <c r="F1631" s="68"/>
      <c r="G1631" s="67"/>
      <c r="H1631" s="9"/>
      <c r="I1631" s="26"/>
    </row>
    <row r="1632" spans="1:9" ht="15" thickBot="1">
      <c r="A1632" s="27"/>
      <c r="B1632" s="14"/>
      <c r="C1632" s="69"/>
      <c r="D1632" s="70"/>
      <c r="E1632" s="71"/>
      <c r="F1632" s="71"/>
      <c r="G1632" s="70"/>
      <c r="H1632" s="28"/>
      <c r="I1632" s="29"/>
    </row>
    <row r="1633" spans="1:9">
      <c r="A1633" s="441" t="s">
        <v>14</v>
      </c>
      <c r="B1633" s="442"/>
      <c r="C1633" s="442"/>
      <c r="D1633" s="443"/>
      <c r="E1633" s="383" t="s">
        <v>12</v>
      </c>
      <c r="F1633" s="384"/>
      <c r="G1633" s="444" t="s">
        <v>92</v>
      </c>
      <c r="H1633" s="445"/>
      <c r="I1633" s="446"/>
    </row>
    <row r="1634" spans="1:9">
      <c r="A1634" s="428" t="s">
        <v>116</v>
      </c>
      <c r="B1634" s="429"/>
      <c r="C1634" s="429"/>
      <c r="D1634" s="430"/>
      <c r="E1634" s="388" t="s">
        <v>11</v>
      </c>
      <c r="F1634" s="389"/>
      <c r="G1634" s="395" t="s">
        <v>9</v>
      </c>
      <c r="H1634" s="395"/>
      <c r="I1634" s="396"/>
    </row>
    <row r="1635" spans="1:9">
      <c r="A1635" s="431"/>
      <c r="B1635" s="432"/>
      <c r="C1635" s="432"/>
      <c r="D1635" s="433"/>
      <c r="E1635" s="388" t="s">
        <v>10</v>
      </c>
      <c r="F1635" s="389"/>
      <c r="G1635" s="395" t="s">
        <v>6</v>
      </c>
      <c r="H1635" s="395"/>
      <c r="I1635" s="396"/>
    </row>
    <row r="1636" spans="1:9" ht="13.5" thickBot="1">
      <c r="A1636" s="431"/>
      <c r="B1636" s="432"/>
      <c r="C1636" s="432"/>
      <c r="D1636" s="433"/>
      <c r="E1636" s="16" t="s">
        <v>13</v>
      </c>
      <c r="F1636" s="395" t="s">
        <v>7</v>
      </c>
      <c r="G1636" s="395"/>
      <c r="H1636" s="488"/>
      <c r="I1636" s="489"/>
    </row>
    <row r="1637" spans="1:9" ht="24">
      <c r="A1637" s="431"/>
      <c r="B1637" s="432"/>
      <c r="C1637" s="432"/>
      <c r="D1637" s="433"/>
      <c r="E1637" s="17" t="s">
        <v>8</v>
      </c>
      <c r="F1637" s="397" t="s">
        <v>117</v>
      </c>
      <c r="G1637" s="454"/>
      <c r="H1637" s="99" t="s">
        <v>32</v>
      </c>
      <c r="I1637" s="344" t="s">
        <v>551</v>
      </c>
    </row>
    <row r="1638" spans="1:9" ht="13.5" thickBot="1">
      <c r="A1638" s="434"/>
      <c r="B1638" s="435"/>
      <c r="C1638" s="435"/>
      <c r="D1638" s="436"/>
      <c r="E1638" s="485"/>
      <c r="F1638" s="486"/>
      <c r="G1638" s="487"/>
      <c r="H1638" s="51" t="s">
        <v>81</v>
      </c>
      <c r="I1638" s="288">
        <v>75</v>
      </c>
    </row>
    <row r="1647" spans="1:9" ht="13.5" thickBot="1">
      <c r="B1647" s="321"/>
      <c r="C1647" s="310"/>
    </row>
    <row r="1648" spans="1:9" ht="18">
      <c r="A1648" s="417"/>
      <c r="B1648" s="419" t="s">
        <v>4</v>
      </c>
      <c r="C1648" s="419"/>
      <c r="D1648" s="419"/>
      <c r="E1648" s="419"/>
      <c r="F1648" s="419"/>
      <c r="G1648" s="419"/>
      <c r="H1648" s="419"/>
      <c r="I1648" s="420"/>
    </row>
    <row r="1649" spans="1:9" ht="18.75" thickBot="1">
      <c r="A1649" s="418"/>
      <c r="B1649" s="421" t="s">
        <v>5</v>
      </c>
      <c r="C1649" s="421"/>
      <c r="D1649" s="421"/>
      <c r="E1649" s="421"/>
      <c r="F1649" s="421"/>
      <c r="G1649" s="421"/>
      <c r="H1649" s="421"/>
      <c r="I1649" s="422"/>
    </row>
    <row r="1650" spans="1:9" ht="13.5" thickBot="1">
      <c r="A1650" s="459"/>
      <c r="B1650" s="460"/>
      <c r="C1650" s="460"/>
      <c r="D1650" s="460"/>
      <c r="E1650" s="460"/>
      <c r="F1650" s="460"/>
      <c r="G1650" s="460"/>
      <c r="H1650" s="460"/>
      <c r="I1650" s="460"/>
    </row>
    <row r="1651" spans="1:9" ht="18.75" thickBot="1">
      <c r="A1651" s="457" t="s">
        <v>110</v>
      </c>
      <c r="B1651" s="458"/>
      <c r="C1651" s="339" t="s">
        <v>552</v>
      </c>
      <c r="D1651" s="426" t="s">
        <v>168</v>
      </c>
      <c r="E1651" s="426"/>
      <c r="F1651" s="426"/>
      <c r="G1651" s="426"/>
      <c r="H1651" s="426"/>
      <c r="I1651" s="427"/>
    </row>
    <row r="1652" spans="1:9" ht="18.75" thickBot="1">
      <c r="A1652" s="473"/>
      <c r="B1652" s="473"/>
      <c r="C1652" s="473"/>
      <c r="D1652" s="473"/>
      <c r="E1652" s="473"/>
      <c r="F1652" s="473"/>
      <c r="G1652" s="473"/>
      <c r="H1652" s="473"/>
      <c r="I1652" s="473"/>
    </row>
    <row r="1653" spans="1:9" ht="15.75" thickBot="1">
      <c r="A1653" s="408" t="s">
        <v>77</v>
      </c>
      <c r="B1653" s="409"/>
      <c r="C1653" s="409"/>
      <c r="D1653" s="409"/>
      <c r="E1653" s="409"/>
      <c r="F1653" s="409"/>
      <c r="G1653" s="409"/>
      <c r="H1653" s="409"/>
      <c r="I1653" s="410"/>
    </row>
    <row r="1654" spans="1:9">
      <c r="A1654" s="36" t="s">
        <v>33</v>
      </c>
      <c r="B1654" s="37" t="s">
        <v>34</v>
      </c>
      <c r="C1654" s="37" t="s">
        <v>78</v>
      </c>
      <c r="D1654" s="474" t="s">
        <v>79</v>
      </c>
      <c r="E1654" s="475"/>
      <c r="F1654" s="475"/>
      <c r="G1654" s="475"/>
      <c r="H1654" s="475"/>
      <c r="I1654" s="476"/>
    </row>
    <row r="1655" spans="1:9">
      <c r="A1655" s="38" t="s">
        <v>35</v>
      </c>
      <c r="B1655" s="39" t="s">
        <v>111</v>
      </c>
      <c r="C1655" s="39">
        <v>4</v>
      </c>
      <c r="D1655" s="477" t="s">
        <v>494</v>
      </c>
      <c r="E1655" s="478"/>
      <c r="F1655" s="478"/>
      <c r="G1655" s="478"/>
      <c r="H1655" s="478"/>
      <c r="I1655" s="479"/>
    </row>
    <row r="1656" spans="1:9" ht="24.75" thickBot="1">
      <c r="A1656" s="40" t="s">
        <v>36</v>
      </c>
      <c r="B1656" s="41">
        <v>12</v>
      </c>
      <c r="C1656" s="42" t="s">
        <v>37</v>
      </c>
      <c r="D1656" s="41"/>
      <c r="E1656" s="43" t="s">
        <v>38</v>
      </c>
      <c r="F1656" s="41">
        <v>2</v>
      </c>
      <c r="G1656" s="42" t="s">
        <v>39</v>
      </c>
      <c r="H1656" s="41">
        <v>3</v>
      </c>
      <c r="I1656" s="7"/>
    </row>
    <row r="1657" spans="1:9" ht="34.5" thickBot="1">
      <c r="A1657" s="90" t="s">
        <v>40</v>
      </c>
      <c r="B1657" s="83" t="s">
        <v>41</v>
      </c>
      <c r="C1657" s="289" t="s">
        <v>42</v>
      </c>
      <c r="D1657" s="89" t="s">
        <v>43</v>
      </c>
      <c r="E1657" s="480" t="s">
        <v>44</v>
      </c>
      <c r="F1657" s="481"/>
      <c r="G1657" s="481"/>
      <c r="H1657" s="481"/>
      <c r="I1657" s="482"/>
    </row>
    <row r="1658" spans="1:9" ht="15.75">
      <c r="A1658" s="76" t="s">
        <v>45</v>
      </c>
      <c r="B1658" s="145" t="s">
        <v>52</v>
      </c>
      <c r="C1658" s="1"/>
      <c r="D1658" s="88"/>
      <c r="E1658" s="85" t="s">
        <v>47</v>
      </c>
      <c r="F1658" s="78" t="s">
        <v>48</v>
      </c>
      <c r="G1658" s="86" t="s">
        <v>49</v>
      </c>
      <c r="H1658" s="78"/>
      <c r="I1658" s="8"/>
    </row>
    <row r="1659" spans="1:9" ht="15.75">
      <c r="A1659" s="44" t="s">
        <v>50</v>
      </c>
      <c r="B1659" s="46" t="s">
        <v>46</v>
      </c>
      <c r="C1659" s="1"/>
      <c r="D1659" s="45"/>
      <c r="E1659" s="47" t="s">
        <v>166</v>
      </c>
      <c r="F1659" s="287" t="s">
        <v>339</v>
      </c>
      <c r="G1659" s="287" t="s">
        <v>196</v>
      </c>
      <c r="H1659" s="286"/>
      <c r="I1659" s="5"/>
    </row>
    <row r="1660" spans="1:9" ht="13.5" thickBot="1">
      <c r="A1660" s="154" t="s">
        <v>51</v>
      </c>
      <c r="B1660" s="152" t="s">
        <v>52</v>
      </c>
      <c r="C1660" s="60"/>
      <c r="D1660" s="73"/>
      <c r="E1660" s="156" t="s">
        <v>84</v>
      </c>
      <c r="F1660" s="108" t="s">
        <v>84</v>
      </c>
      <c r="G1660" s="108" t="s">
        <v>84</v>
      </c>
      <c r="H1660" s="153"/>
      <c r="I1660" s="159"/>
    </row>
    <row r="1661" spans="1:9" ht="13.5" thickBot="1">
      <c r="A1661" s="151" t="s">
        <v>53</v>
      </c>
      <c r="B1661" s="81" t="s">
        <v>54</v>
      </c>
      <c r="C1661" s="81" t="s">
        <v>55</v>
      </c>
      <c r="D1661" s="160" t="s">
        <v>132</v>
      </c>
      <c r="E1661" s="157" t="s">
        <v>133</v>
      </c>
      <c r="F1661" s="81" t="s">
        <v>102</v>
      </c>
      <c r="G1661" s="82" t="s">
        <v>129</v>
      </c>
      <c r="H1661" s="155"/>
      <c r="I1661" s="161" t="s">
        <v>60</v>
      </c>
    </row>
    <row r="1662" spans="1:9">
      <c r="A1662" s="76" t="s">
        <v>25</v>
      </c>
      <c r="B1662" s="75"/>
      <c r="C1662" s="75">
        <v>8</v>
      </c>
      <c r="D1662" s="301">
        <v>3</v>
      </c>
      <c r="E1662" s="293">
        <v>3</v>
      </c>
      <c r="F1662" s="75">
        <v>4</v>
      </c>
      <c r="G1662" s="75"/>
      <c r="H1662" s="75"/>
      <c r="I1662" s="302"/>
    </row>
    <row r="1663" spans="1:9">
      <c r="A1663" s="44" t="s">
        <v>61</v>
      </c>
      <c r="B1663" s="18"/>
      <c r="C1663" s="328" t="s">
        <v>457</v>
      </c>
      <c r="D1663" s="107" t="s">
        <v>87</v>
      </c>
      <c r="E1663" s="338" t="s">
        <v>229</v>
      </c>
      <c r="F1663" s="328" t="s">
        <v>265</v>
      </c>
      <c r="G1663" s="18"/>
      <c r="H1663" s="328"/>
      <c r="I1663" s="176"/>
    </row>
    <row r="1664" spans="1:9" ht="13.5" thickBot="1">
      <c r="A1664" s="52" t="s">
        <v>27</v>
      </c>
      <c r="B1664" s="49"/>
      <c r="C1664" s="120" t="s">
        <v>84</v>
      </c>
      <c r="D1664" s="107" t="s">
        <v>84</v>
      </c>
      <c r="E1664" s="332" t="s">
        <v>84</v>
      </c>
      <c r="F1664" s="120" t="s">
        <v>84</v>
      </c>
      <c r="G1664" s="49"/>
      <c r="H1664" s="120"/>
      <c r="I1664" s="303"/>
    </row>
    <row r="1665" spans="1:9" ht="13.5" thickBot="1">
      <c r="A1665" s="93" t="s">
        <v>80</v>
      </c>
      <c r="B1665" s="82" t="s">
        <v>62</v>
      </c>
      <c r="C1665" s="82" t="s">
        <v>63</v>
      </c>
      <c r="D1665" s="490" t="s">
        <v>64</v>
      </c>
      <c r="E1665" s="484"/>
      <c r="F1665" s="82" t="s">
        <v>65</v>
      </c>
      <c r="G1665" s="82" t="s">
        <v>180</v>
      </c>
      <c r="H1665" s="95"/>
      <c r="I1665" s="96"/>
    </row>
    <row r="1666" spans="1:9">
      <c r="A1666" s="91" t="s">
        <v>25</v>
      </c>
      <c r="B1666" s="104">
        <v>2</v>
      </c>
      <c r="C1666" s="104">
        <v>2</v>
      </c>
      <c r="D1666" s="461">
        <v>3</v>
      </c>
      <c r="E1666" s="462"/>
      <c r="F1666" s="103">
        <v>2</v>
      </c>
      <c r="G1666" s="103">
        <v>1</v>
      </c>
      <c r="H1666" s="2"/>
      <c r="I1666" s="2"/>
    </row>
    <row r="1667" spans="1:9">
      <c r="A1667" s="54" t="s">
        <v>66</v>
      </c>
      <c r="B1667" s="284" t="s">
        <v>266</v>
      </c>
      <c r="C1667" s="284" t="s">
        <v>172</v>
      </c>
      <c r="D1667" s="463" t="s">
        <v>190</v>
      </c>
      <c r="E1667" s="464"/>
      <c r="F1667" s="284" t="s">
        <v>114</v>
      </c>
      <c r="G1667" s="284" t="s">
        <v>214</v>
      </c>
      <c r="H1667" s="1"/>
      <c r="I1667" s="1"/>
    </row>
    <row r="1668" spans="1:9">
      <c r="A1668" s="55" t="s">
        <v>27</v>
      </c>
      <c r="B1668" s="107" t="s">
        <v>120</v>
      </c>
      <c r="C1668" s="284" t="s">
        <v>120</v>
      </c>
      <c r="D1668" s="290" t="s">
        <v>67</v>
      </c>
      <c r="E1668" s="290" t="s">
        <v>68</v>
      </c>
      <c r="F1668" s="284" t="s">
        <v>84</v>
      </c>
      <c r="G1668" s="284" t="s">
        <v>120</v>
      </c>
      <c r="H1668" s="1"/>
      <c r="I1668" s="1"/>
    </row>
    <row r="1669" spans="1:9" ht="13.5" thickBot="1">
      <c r="A1669" s="57"/>
      <c r="B1669" s="58"/>
      <c r="C1669" s="59"/>
      <c r="D1669" s="108" t="s">
        <v>46</v>
      </c>
      <c r="E1669" s="59"/>
      <c r="F1669" s="60"/>
      <c r="G1669" s="60"/>
      <c r="H1669" s="73"/>
      <c r="I1669" s="73"/>
    </row>
    <row r="1670" spans="1:9">
      <c r="A1670" s="465" t="s">
        <v>69</v>
      </c>
      <c r="B1670" s="10" t="s">
        <v>70</v>
      </c>
      <c r="C1670" s="10" t="s">
        <v>71</v>
      </c>
      <c r="D1670" s="467" t="s">
        <v>72</v>
      </c>
      <c r="E1670" s="10" t="s">
        <v>73</v>
      </c>
      <c r="F1670" s="10" t="s">
        <v>74</v>
      </c>
      <c r="G1670" s="3"/>
      <c r="H1670" s="3"/>
      <c r="I1670" s="4"/>
    </row>
    <row r="1671" spans="1:9" ht="13.5" thickBot="1">
      <c r="A1671" s="466"/>
      <c r="C1671" s="102" t="s">
        <v>52</v>
      </c>
      <c r="D1671" s="468"/>
      <c r="E1671" s="102" t="s">
        <v>52</v>
      </c>
      <c r="F1671" s="6"/>
      <c r="G1671" s="6"/>
      <c r="H1671" s="6"/>
      <c r="I1671" s="7"/>
    </row>
    <row r="1672" spans="1:9" ht="13.5" thickBot="1">
      <c r="A1672" s="469"/>
      <c r="B1672" s="469"/>
      <c r="C1672" s="469"/>
      <c r="D1672" s="469"/>
      <c r="E1672" s="469"/>
      <c r="F1672" s="469"/>
      <c r="G1672" s="469"/>
      <c r="H1672" s="469"/>
      <c r="I1672" s="469"/>
    </row>
    <row r="1673" spans="1:9" ht="13.5" thickBot="1">
      <c r="A1673" s="470" t="s">
        <v>75</v>
      </c>
      <c r="B1673" s="471"/>
      <c r="C1673" s="471"/>
      <c r="D1673" s="471"/>
      <c r="E1673" s="471"/>
      <c r="F1673" s="471"/>
      <c r="G1673" s="471"/>
      <c r="H1673" s="471"/>
      <c r="I1673" s="472"/>
    </row>
    <row r="1674" spans="1:9">
      <c r="A1674" s="61"/>
      <c r="B1674" s="11"/>
      <c r="C1674" s="11"/>
      <c r="D1674" s="11"/>
      <c r="E1674" s="11"/>
      <c r="F1674" s="11"/>
      <c r="G1674" s="11"/>
      <c r="H1674" s="98"/>
      <c r="I1674" s="24"/>
    </row>
    <row r="1675" spans="1:9">
      <c r="A1675" s="62"/>
      <c r="B1675" s="13"/>
      <c r="C1675" s="13"/>
      <c r="D1675" s="13"/>
      <c r="E1675" s="13"/>
      <c r="F1675" s="13"/>
      <c r="G1675" s="13"/>
      <c r="H1675" s="97"/>
      <c r="I1675" s="26"/>
    </row>
    <row r="1676" spans="1:9">
      <c r="A1676" s="62"/>
      <c r="B1676" s="13"/>
      <c r="C1676" s="13"/>
      <c r="D1676" s="13"/>
      <c r="E1676" s="13"/>
      <c r="F1676" s="13"/>
      <c r="G1676" s="13"/>
      <c r="H1676" s="97"/>
      <c r="I1676" s="26"/>
    </row>
    <row r="1677" spans="1:9">
      <c r="A1677" s="12"/>
      <c r="B1677" s="13"/>
      <c r="C1677" s="13"/>
      <c r="D1677" s="13"/>
      <c r="E1677" s="109"/>
      <c r="F1677" s="63"/>
      <c r="G1677" s="63"/>
      <c r="H1677" s="9"/>
      <c r="I1677" s="26"/>
    </row>
    <row r="1678" spans="1:9">
      <c r="A1678" s="12"/>
      <c r="B1678" s="13"/>
      <c r="C1678" s="13"/>
      <c r="D1678" s="13"/>
      <c r="E1678" s="9"/>
      <c r="F1678" s="9"/>
      <c r="G1678" s="9"/>
      <c r="H1678" s="9"/>
      <c r="I1678" s="26"/>
    </row>
    <row r="1679" spans="1:9">
      <c r="A1679" s="12"/>
      <c r="B1679" s="13"/>
      <c r="C1679" s="13"/>
      <c r="D1679" s="13"/>
      <c r="E1679" s="9"/>
      <c r="F1679" s="9"/>
      <c r="G1679" s="9"/>
      <c r="H1679" s="9"/>
      <c r="I1679" s="26"/>
    </row>
    <row r="1680" spans="1:9">
      <c r="A1680" s="12"/>
      <c r="B1680" s="13"/>
      <c r="C1680" s="13"/>
      <c r="D1680" s="13"/>
      <c r="E1680" s="9"/>
      <c r="F1680" s="9"/>
      <c r="G1680" s="9"/>
      <c r="H1680" s="9"/>
      <c r="I1680" s="26"/>
    </row>
    <row r="1681" spans="1:9">
      <c r="A1681" s="25"/>
      <c r="B1681" s="9"/>
      <c r="C1681" s="9"/>
      <c r="D1681" s="9"/>
      <c r="E1681" s="9"/>
      <c r="F1681" s="9"/>
      <c r="G1681" s="9"/>
      <c r="H1681" s="9"/>
      <c r="I1681" s="26"/>
    </row>
    <row r="1682" spans="1:9">
      <c r="A1682" s="64"/>
      <c r="B1682" s="13"/>
      <c r="C1682" s="13"/>
      <c r="D1682" s="13"/>
      <c r="E1682" s="9"/>
      <c r="F1682" s="9"/>
      <c r="G1682" s="9"/>
      <c r="H1682" s="9"/>
      <c r="I1682" s="26"/>
    </row>
    <row r="1683" spans="1:9">
      <c r="A1683" s="12"/>
      <c r="B1683" s="13"/>
      <c r="C1683" s="13"/>
      <c r="D1683" s="13"/>
      <c r="E1683" s="9"/>
      <c r="F1683" s="9"/>
      <c r="G1683" s="9"/>
      <c r="H1683" s="9"/>
      <c r="I1683" s="26"/>
    </row>
    <row r="1684" spans="1:9">
      <c r="A1684" s="12"/>
      <c r="B1684" s="13"/>
      <c r="C1684" s="13"/>
      <c r="D1684" s="13"/>
      <c r="E1684" s="9"/>
      <c r="F1684" s="9"/>
      <c r="G1684" s="9"/>
      <c r="H1684" s="9"/>
      <c r="I1684" s="26"/>
    </row>
    <row r="1685" spans="1:9">
      <c r="A1685" s="12"/>
      <c r="B1685" s="13"/>
      <c r="C1685" s="13"/>
      <c r="D1685" s="13"/>
      <c r="E1685" s="9"/>
      <c r="F1685" s="9"/>
      <c r="G1685" s="9"/>
      <c r="H1685" s="9"/>
      <c r="I1685" s="26"/>
    </row>
    <row r="1686" spans="1:9">
      <c r="A1686" s="12"/>
      <c r="B1686" s="9"/>
      <c r="C1686" s="9"/>
      <c r="D1686" s="9"/>
      <c r="E1686" s="9"/>
      <c r="F1686" s="9"/>
      <c r="G1686" s="9"/>
      <c r="H1686" s="9"/>
      <c r="I1686" s="26"/>
    </row>
    <row r="1687" spans="1:9">
      <c r="A1687" s="12"/>
      <c r="B1687" s="9"/>
      <c r="C1687" s="9"/>
      <c r="D1687" s="9"/>
      <c r="E1687" s="9"/>
      <c r="F1687" s="9"/>
      <c r="G1687" s="9"/>
      <c r="H1687" s="9"/>
      <c r="I1687" s="26"/>
    </row>
    <row r="1688" spans="1:9">
      <c r="A1688" s="12"/>
      <c r="B1688" s="9"/>
      <c r="C1688" s="9"/>
      <c r="D1688" s="9"/>
      <c r="E1688" s="9"/>
      <c r="F1688" s="9"/>
      <c r="G1688" s="9"/>
      <c r="H1688" s="9"/>
      <c r="I1688" s="26"/>
    </row>
    <row r="1689" spans="1:9">
      <c r="A1689" s="12"/>
      <c r="B1689" s="9"/>
      <c r="C1689" s="9"/>
      <c r="D1689" s="9"/>
      <c r="E1689" s="9"/>
      <c r="F1689" s="9"/>
      <c r="G1689" s="9"/>
      <c r="H1689" s="9"/>
      <c r="I1689" s="26"/>
    </row>
    <row r="1690" spans="1:9">
      <c r="A1690" s="12"/>
      <c r="B1690" s="9"/>
      <c r="C1690" s="9"/>
      <c r="D1690" s="9"/>
      <c r="E1690" s="9"/>
      <c r="F1690" s="9"/>
      <c r="G1690" s="9"/>
      <c r="H1690" s="9"/>
      <c r="I1690" s="26"/>
    </row>
    <row r="1691" spans="1:9">
      <c r="A1691" s="12"/>
      <c r="B1691" s="109"/>
      <c r="C1691" s="13"/>
      <c r="D1691" s="13"/>
      <c r="E1691" s="13"/>
      <c r="F1691" s="13"/>
      <c r="G1691" s="13"/>
      <c r="H1691" s="9"/>
      <c r="I1691" s="26"/>
    </row>
    <row r="1692" spans="1:9" ht="14.25">
      <c r="A1692" s="25"/>
      <c r="B1692" s="65"/>
      <c r="C1692" s="66"/>
      <c r="D1692" s="67"/>
      <c r="E1692" s="68"/>
      <c r="F1692" s="68"/>
      <c r="G1692" s="67"/>
      <c r="H1692" s="9"/>
      <c r="I1692" s="26"/>
    </row>
    <row r="1693" spans="1:9" ht="15" thickBot="1">
      <c r="A1693" s="27"/>
      <c r="B1693" s="14"/>
      <c r="C1693" s="69"/>
      <c r="D1693" s="70"/>
      <c r="E1693" s="71"/>
      <c r="F1693" s="71"/>
      <c r="G1693" s="70"/>
      <c r="H1693" s="28"/>
      <c r="I1693" s="29"/>
    </row>
    <row r="1694" spans="1:9">
      <c r="A1694" s="441" t="s">
        <v>14</v>
      </c>
      <c r="B1694" s="442"/>
      <c r="C1694" s="442"/>
      <c r="D1694" s="443"/>
      <c r="E1694" s="383" t="s">
        <v>12</v>
      </c>
      <c r="F1694" s="384"/>
      <c r="G1694" s="444" t="s">
        <v>92</v>
      </c>
      <c r="H1694" s="445"/>
      <c r="I1694" s="446"/>
    </row>
    <row r="1695" spans="1:9">
      <c r="A1695" s="428" t="s">
        <v>116</v>
      </c>
      <c r="B1695" s="429"/>
      <c r="C1695" s="429"/>
      <c r="D1695" s="430"/>
      <c r="E1695" s="388" t="s">
        <v>11</v>
      </c>
      <c r="F1695" s="389"/>
      <c r="G1695" s="395" t="s">
        <v>9</v>
      </c>
      <c r="H1695" s="395"/>
      <c r="I1695" s="396"/>
    </row>
    <row r="1696" spans="1:9">
      <c r="A1696" s="431"/>
      <c r="B1696" s="432"/>
      <c r="C1696" s="432"/>
      <c r="D1696" s="433"/>
      <c r="E1696" s="388" t="s">
        <v>10</v>
      </c>
      <c r="F1696" s="389"/>
      <c r="G1696" s="395" t="s">
        <v>6</v>
      </c>
      <c r="H1696" s="395"/>
      <c r="I1696" s="396"/>
    </row>
    <row r="1697" spans="1:9" ht="13.5" thickBot="1">
      <c r="A1697" s="431"/>
      <c r="B1697" s="432"/>
      <c r="C1697" s="432"/>
      <c r="D1697" s="433"/>
      <c r="E1697" s="16" t="s">
        <v>13</v>
      </c>
      <c r="F1697" s="395" t="s">
        <v>7</v>
      </c>
      <c r="G1697" s="395"/>
      <c r="H1697" s="488"/>
      <c r="I1697" s="489"/>
    </row>
    <row r="1698" spans="1:9" ht="24">
      <c r="A1698" s="431"/>
      <c r="B1698" s="432"/>
      <c r="C1698" s="432"/>
      <c r="D1698" s="433"/>
      <c r="E1698" s="17" t="s">
        <v>8</v>
      </c>
      <c r="F1698" s="397" t="s">
        <v>117</v>
      </c>
      <c r="G1698" s="454"/>
      <c r="H1698" s="99" t="s">
        <v>32</v>
      </c>
      <c r="I1698" s="344" t="s">
        <v>552</v>
      </c>
    </row>
    <row r="1699" spans="1:9" ht="13.5" thickBot="1">
      <c r="A1699" s="434"/>
      <c r="B1699" s="435"/>
      <c r="C1699" s="435"/>
      <c r="D1699" s="436"/>
      <c r="E1699" s="485"/>
      <c r="F1699" s="486"/>
      <c r="G1699" s="487"/>
      <c r="H1699" s="51" t="s">
        <v>81</v>
      </c>
      <c r="I1699" s="288">
        <v>76</v>
      </c>
    </row>
  </sheetData>
  <mergeCells count="812">
    <mergeCell ref="A1694:D1694"/>
    <mergeCell ref="E1694:F1694"/>
    <mergeCell ref="G1694:I1694"/>
    <mergeCell ref="A1695:D1699"/>
    <mergeCell ref="E1695:F1695"/>
    <mergeCell ref="G1695:I1695"/>
    <mergeCell ref="E1696:F1696"/>
    <mergeCell ref="G1696:I1696"/>
    <mergeCell ref="F1697:I1697"/>
    <mergeCell ref="F1698:G1698"/>
    <mergeCell ref="E1699:G1699"/>
    <mergeCell ref="D1655:I1655"/>
    <mergeCell ref="E1657:I1657"/>
    <mergeCell ref="D1665:E1665"/>
    <mergeCell ref="D1666:E1666"/>
    <mergeCell ref="D1667:E1667"/>
    <mergeCell ref="A1670:A1671"/>
    <mergeCell ref="D1670:D1671"/>
    <mergeCell ref="A1672:I1672"/>
    <mergeCell ref="A1673:I1673"/>
    <mergeCell ref="A1648:A1649"/>
    <mergeCell ref="B1648:I1648"/>
    <mergeCell ref="B1649:I1649"/>
    <mergeCell ref="A1650:I1650"/>
    <mergeCell ref="A1651:B1651"/>
    <mergeCell ref="D1651:I1651"/>
    <mergeCell ref="A1652:I1652"/>
    <mergeCell ref="A1653:I1653"/>
    <mergeCell ref="D1654:I1654"/>
    <mergeCell ref="A1633:D1633"/>
    <mergeCell ref="E1633:F1633"/>
    <mergeCell ref="G1633:I1633"/>
    <mergeCell ref="A1634:D1638"/>
    <mergeCell ref="E1634:F1634"/>
    <mergeCell ref="G1634:I1634"/>
    <mergeCell ref="E1635:F1635"/>
    <mergeCell ref="G1635:I1635"/>
    <mergeCell ref="F1636:I1636"/>
    <mergeCell ref="F1637:G1637"/>
    <mergeCell ref="E1638:G1638"/>
    <mergeCell ref="D1594:I1594"/>
    <mergeCell ref="E1596:I1596"/>
    <mergeCell ref="D1604:E1604"/>
    <mergeCell ref="D1605:E1605"/>
    <mergeCell ref="D1606:E1606"/>
    <mergeCell ref="A1609:A1610"/>
    <mergeCell ref="D1609:D1610"/>
    <mergeCell ref="A1611:I1611"/>
    <mergeCell ref="A1612:I1612"/>
    <mergeCell ref="A1587:A1588"/>
    <mergeCell ref="B1587:I1587"/>
    <mergeCell ref="B1588:I1588"/>
    <mergeCell ref="A1589:I1589"/>
    <mergeCell ref="A1590:B1590"/>
    <mergeCell ref="D1590:I1590"/>
    <mergeCell ref="A1591:I1591"/>
    <mergeCell ref="A1592:I1592"/>
    <mergeCell ref="D1593:I1593"/>
    <mergeCell ref="A1572:D1572"/>
    <mergeCell ref="E1572:F1572"/>
    <mergeCell ref="G1572:I1572"/>
    <mergeCell ref="A1573:D1577"/>
    <mergeCell ref="E1573:F1573"/>
    <mergeCell ref="G1573:I1573"/>
    <mergeCell ref="E1574:F1574"/>
    <mergeCell ref="G1574:I1574"/>
    <mergeCell ref="F1575:I1575"/>
    <mergeCell ref="F1576:G1576"/>
    <mergeCell ref="E1577:G1577"/>
    <mergeCell ref="D1533:I1533"/>
    <mergeCell ref="E1535:I1535"/>
    <mergeCell ref="D1543:E1543"/>
    <mergeCell ref="D1544:E1544"/>
    <mergeCell ref="D1545:E1545"/>
    <mergeCell ref="A1548:A1549"/>
    <mergeCell ref="D1548:D1549"/>
    <mergeCell ref="A1550:I1550"/>
    <mergeCell ref="A1551:I1551"/>
    <mergeCell ref="A1526:A1527"/>
    <mergeCell ref="B1526:I1526"/>
    <mergeCell ref="B1527:I1527"/>
    <mergeCell ref="A1528:I1528"/>
    <mergeCell ref="A1529:B1529"/>
    <mergeCell ref="D1529:I1529"/>
    <mergeCell ref="A1530:I1530"/>
    <mergeCell ref="A1531:I1531"/>
    <mergeCell ref="D1532:I1532"/>
    <mergeCell ref="A1511:D1511"/>
    <mergeCell ref="E1511:F1511"/>
    <mergeCell ref="G1511:I1511"/>
    <mergeCell ref="A1512:D1516"/>
    <mergeCell ref="E1512:F1512"/>
    <mergeCell ref="G1512:I1512"/>
    <mergeCell ref="E1513:F1513"/>
    <mergeCell ref="G1513:I1513"/>
    <mergeCell ref="F1514:I1514"/>
    <mergeCell ref="F1515:G1515"/>
    <mergeCell ref="E1516:G1516"/>
    <mergeCell ref="D1472:I1472"/>
    <mergeCell ref="E1474:I1474"/>
    <mergeCell ref="D1482:E1482"/>
    <mergeCell ref="D1483:E1483"/>
    <mergeCell ref="D1484:E1484"/>
    <mergeCell ref="A1487:A1488"/>
    <mergeCell ref="D1487:D1488"/>
    <mergeCell ref="A1489:I1489"/>
    <mergeCell ref="A1490:I1490"/>
    <mergeCell ref="A1465:A1466"/>
    <mergeCell ref="B1465:I1465"/>
    <mergeCell ref="B1466:I1466"/>
    <mergeCell ref="A1467:I1467"/>
    <mergeCell ref="A1468:B1468"/>
    <mergeCell ref="D1468:I1468"/>
    <mergeCell ref="A1469:I1469"/>
    <mergeCell ref="A1470:I1470"/>
    <mergeCell ref="D1471:I1471"/>
    <mergeCell ref="A1450:D1450"/>
    <mergeCell ref="E1450:F1450"/>
    <mergeCell ref="G1450:I1450"/>
    <mergeCell ref="A1451:D1455"/>
    <mergeCell ref="E1451:F1451"/>
    <mergeCell ref="G1451:I1451"/>
    <mergeCell ref="E1452:F1452"/>
    <mergeCell ref="G1452:I1452"/>
    <mergeCell ref="F1453:I1453"/>
    <mergeCell ref="F1454:G1454"/>
    <mergeCell ref="E1455:G1455"/>
    <mergeCell ref="D1411:I1411"/>
    <mergeCell ref="E1413:I1413"/>
    <mergeCell ref="D1421:E1421"/>
    <mergeCell ref="D1422:E1422"/>
    <mergeCell ref="D1423:E1423"/>
    <mergeCell ref="A1426:A1427"/>
    <mergeCell ref="D1426:D1427"/>
    <mergeCell ref="A1428:I1428"/>
    <mergeCell ref="A1429:I1429"/>
    <mergeCell ref="A1404:A1405"/>
    <mergeCell ref="B1404:I1404"/>
    <mergeCell ref="B1405:I1405"/>
    <mergeCell ref="A1406:I1406"/>
    <mergeCell ref="A1407:B1407"/>
    <mergeCell ref="D1407:I1407"/>
    <mergeCell ref="A1408:I1408"/>
    <mergeCell ref="A1409:I1409"/>
    <mergeCell ref="D1410:I1410"/>
    <mergeCell ref="A1389:D1389"/>
    <mergeCell ref="E1389:F1389"/>
    <mergeCell ref="G1389:I1389"/>
    <mergeCell ref="A1390:D1394"/>
    <mergeCell ref="E1390:F1390"/>
    <mergeCell ref="G1390:I1390"/>
    <mergeCell ref="E1391:F1391"/>
    <mergeCell ref="G1391:I1391"/>
    <mergeCell ref="F1392:I1392"/>
    <mergeCell ref="F1393:G1393"/>
    <mergeCell ref="E1394:G1394"/>
    <mergeCell ref="D1350:I1350"/>
    <mergeCell ref="E1352:I1352"/>
    <mergeCell ref="D1360:E1360"/>
    <mergeCell ref="D1361:E1361"/>
    <mergeCell ref="D1362:E1362"/>
    <mergeCell ref="A1365:A1366"/>
    <mergeCell ref="D1365:D1366"/>
    <mergeCell ref="A1367:I1367"/>
    <mergeCell ref="A1368:I1368"/>
    <mergeCell ref="A1343:A1344"/>
    <mergeCell ref="B1343:I1343"/>
    <mergeCell ref="B1344:I1344"/>
    <mergeCell ref="A1345:I1345"/>
    <mergeCell ref="A1346:B1346"/>
    <mergeCell ref="D1346:I1346"/>
    <mergeCell ref="A1347:I1347"/>
    <mergeCell ref="A1348:I1348"/>
    <mergeCell ref="D1349:I1349"/>
    <mergeCell ref="A1328:D1328"/>
    <mergeCell ref="E1328:F1328"/>
    <mergeCell ref="G1328:I1328"/>
    <mergeCell ref="A1329:D1333"/>
    <mergeCell ref="E1329:F1329"/>
    <mergeCell ref="G1329:I1329"/>
    <mergeCell ref="E1330:F1330"/>
    <mergeCell ref="G1330:I1330"/>
    <mergeCell ref="F1331:I1331"/>
    <mergeCell ref="F1332:G1332"/>
    <mergeCell ref="E1333:G1333"/>
    <mergeCell ref="D1289:I1289"/>
    <mergeCell ref="E1291:I1291"/>
    <mergeCell ref="D1299:E1299"/>
    <mergeCell ref="D1300:E1300"/>
    <mergeCell ref="D1301:E1301"/>
    <mergeCell ref="A1304:A1305"/>
    <mergeCell ref="D1304:D1305"/>
    <mergeCell ref="A1306:I1306"/>
    <mergeCell ref="A1307:I1307"/>
    <mergeCell ref="A1282:A1283"/>
    <mergeCell ref="B1282:I1282"/>
    <mergeCell ref="B1283:I1283"/>
    <mergeCell ref="A1284:I1284"/>
    <mergeCell ref="A1285:B1285"/>
    <mergeCell ref="D1285:I1285"/>
    <mergeCell ref="A1286:I1286"/>
    <mergeCell ref="A1287:I1287"/>
    <mergeCell ref="D1288:I1288"/>
    <mergeCell ref="A1267:D1267"/>
    <mergeCell ref="E1267:F1267"/>
    <mergeCell ref="G1267:I1267"/>
    <mergeCell ref="A1268:D1272"/>
    <mergeCell ref="E1268:F1268"/>
    <mergeCell ref="G1268:I1268"/>
    <mergeCell ref="E1269:F1269"/>
    <mergeCell ref="G1269:I1269"/>
    <mergeCell ref="F1270:I1270"/>
    <mergeCell ref="F1271:G1271"/>
    <mergeCell ref="E1272:G1272"/>
    <mergeCell ref="D1228:I1228"/>
    <mergeCell ref="E1230:I1230"/>
    <mergeCell ref="D1238:E1238"/>
    <mergeCell ref="D1239:E1239"/>
    <mergeCell ref="D1240:E1240"/>
    <mergeCell ref="A1243:A1244"/>
    <mergeCell ref="D1243:D1244"/>
    <mergeCell ref="A1245:I1245"/>
    <mergeCell ref="A1246:I1246"/>
    <mergeCell ref="A1221:A1222"/>
    <mergeCell ref="B1221:I1221"/>
    <mergeCell ref="B1222:I1222"/>
    <mergeCell ref="A1223:I1223"/>
    <mergeCell ref="A1224:B1224"/>
    <mergeCell ref="D1224:I1224"/>
    <mergeCell ref="A1225:I1225"/>
    <mergeCell ref="A1226:I1226"/>
    <mergeCell ref="D1227:I1227"/>
    <mergeCell ref="A1206:D1206"/>
    <mergeCell ref="E1206:F1206"/>
    <mergeCell ref="G1206:I1206"/>
    <mergeCell ref="A1207:D1211"/>
    <mergeCell ref="E1207:F1207"/>
    <mergeCell ref="G1207:I1207"/>
    <mergeCell ref="E1208:F1208"/>
    <mergeCell ref="G1208:I1208"/>
    <mergeCell ref="F1209:I1209"/>
    <mergeCell ref="F1210:G1210"/>
    <mergeCell ref="E1211:G1211"/>
    <mergeCell ref="D1167:I1167"/>
    <mergeCell ref="E1169:I1169"/>
    <mergeCell ref="D1177:E1177"/>
    <mergeCell ref="D1178:E1178"/>
    <mergeCell ref="D1179:E1179"/>
    <mergeCell ref="A1182:A1183"/>
    <mergeCell ref="D1182:D1183"/>
    <mergeCell ref="A1184:I1184"/>
    <mergeCell ref="A1185:I1185"/>
    <mergeCell ref="A1160:A1161"/>
    <mergeCell ref="B1160:I1160"/>
    <mergeCell ref="B1161:I1161"/>
    <mergeCell ref="A1162:I1162"/>
    <mergeCell ref="A1163:B1163"/>
    <mergeCell ref="D1163:I1163"/>
    <mergeCell ref="A1164:I1164"/>
    <mergeCell ref="A1165:I1165"/>
    <mergeCell ref="D1166:I1166"/>
    <mergeCell ref="A1145:D1145"/>
    <mergeCell ref="E1145:F1145"/>
    <mergeCell ref="G1145:I1145"/>
    <mergeCell ref="A1146:D1150"/>
    <mergeCell ref="E1146:F1146"/>
    <mergeCell ref="G1146:I1146"/>
    <mergeCell ref="E1147:F1147"/>
    <mergeCell ref="G1147:I1147"/>
    <mergeCell ref="F1148:I1148"/>
    <mergeCell ref="F1149:G1149"/>
    <mergeCell ref="E1150:G1150"/>
    <mergeCell ref="D1106:I1106"/>
    <mergeCell ref="E1108:I1108"/>
    <mergeCell ref="D1116:E1116"/>
    <mergeCell ref="D1117:E1117"/>
    <mergeCell ref="D1118:E1118"/>
    <mergeCell ref="A1121:A1122"/>
    <mergeCell ref="D1121:D1122"/>
    <mergeCell ref="A1123:I1123"/>
    <mergeCell ref="A1124:I1124"/>
    <mergeCell ref="A1099:A1100"/>
    <mergeCell ref="B1099:I1099"/>
    <mergeCell ref="B1100:I1100"/>
    <mergeCell ref="A1101:I1101"/>
    <mergeCell ref="A1102:B1102"/>
    <mergeCell ref="D1102:I1102"/>
    <mergeCell ref="A1103:I1103"/>
    <mergeCell ref="A1104:I1104"/>
    <mergeCell ref="D1105:I1105"/>
    <mergeCell ref="A1084:D1084"/>
    <mergeCell ref="E1084:F1084"/>
    <mergeCell ref="G1084:I1084"/>
    <mergeCell ref="A1085:D1089"/>
    <mergeCell ref="E1085:F1085"/>
    <mergeCell ref="G1085:I1085"/>
    <mergeCell ref="E1086:F1086"/>
    <mergeCell ref="G1086:I1086"/>
    <mergeCell ref="F1087:I1087"/>
    <mergeCell ref="F1088:G1088"/>
    <mergeCell ref="E1089:G1089"/>
    <mergeCell ref="D1045:I1045"/>
    <mergeCell ref="E1047:I1047"/>
    <mergeCell ref="D1055:E1055"/>
    <mergeCell ref="D1056:E1056"/>
    <mergeCell ref="D1057:E1057"/>
    <mergeCell ref="A1060:A1061"/>
    <mergeCell ref="D1060:D1061"/>
    <mergeCell ref="A1062:I1062"/>
    <mergeCell ref="A1063:I1063"/>
    <mergeCell ref="A1038:A1039"/>
    <mergeCell ref="B1038:I1038"/>
    <mergeCell ref="B1039:I1039"/>
    <mergeCell ref="A1040:I1040"/>
    <mergeCell ref="A1041:B1041"/>
    <mergeCell ref="D1041:I1041"/>
    <mergeCell ref="A1042:I1042"/>
    <mergeCell ref="A1043:I1043"/>
    <mergeCell ref="D1044:I1044"/>
    <mergeCell ref="A1023:D1023"/>
    <mergeCell ref="E1023:F1023"/>
    <mergeCell ref="G1023:I1023"/>
    <mergeCell ref="A1024:D1028"/>
    <mergeCell ref="E1024:F1024"/>
    <mergeCell ref="G1024:I1024"/>
    <mergeCell ref="E1025:F1025"/>
    <mergeCell ref="G1025:I1025"/>
    <mergeCell ref="F1026:I1026"/>
    <mergeCell ref="F1027:G1027"/>
    <mergeCell ref="E1028:G1028"/>
    <mergeCell ref="D984:I984"/>
    <mergeCell ref="E986:I986"/>
    <mergeCell ref="D994:E994"/>
    <mergeCell ref="D995:E995"/>
    <mergeCell ref="D996:E996"/>
    <mergeCell ref="A999:A1000"/>
    <mergeCell ref="D999:D1000"/>
    <mergeCell ref="A1001:I1001"/>
    <mergeCell ref="A1002:I1002"/>
    <mergeCell ref="A977:A978"/>
    <mergeCell ref="B977:I977"/>
    <mergeCell ref="B978:I978"/>
    <mergeCell ref="A979:I979"/>
    <mergeCell ref="A980:B980"/>
    <mergeCell ref="D980:I980"/>
    <mergeCell ref="A981:I981"/>
    <mergeCell ref="A982:I982"/>
    <mergeCell ref="D983:I983"/>
    <mergeCell ref="A962:D962"/>
    <mergeCell ref="E962:F962"/>
    <mergeCell ref="G962:I962"/>
    <mergeCell ref="A963:D967"/>
    <mergeCell ref="E963:F963"/>
    <mergeCell ref="G963:I963"/>
    <mergeCell ref="E964:F964"/>
    <mergeCell ref="G964:I964"/>
    <mergeCell ref="F965:I965"/>
    <mergeCell ref="F966:G966"/>
    <mergeCell ref="E967:G967"/>
    <mergeCell ref="D923:I923"/>
    <mergeCell ref="E925:I925"/>
    <mergeCell ref="D933:E933"/>
    <mergeCell ref="D934:E934"/>
    <mergeCell ref="D935:E935"/>
    <mergeCell ref="A938:A939"/>
    <mergeCell ref="D938:D939"/>
    <mergeCell ref="A940:I940"/>
    <mergeCell ref="A941:I941"/>
    <mergeCell ref="A916:A917"/>
    <mergeCell ref="B916:I916"/>
    <mergeCell ref="B917:I917"/>
    <mergeCell ref="A918:I918"/>
    <mergeCell ref="A919:B919"/>
    <mergeCell ref="D919:I919"/>
    <mergeCell ref="A920:I920"/>
    <mergeCell ref="A921:I921"/>
    <mergeCell ref="D922:I922"/>
    <mergeCell ref="A901:D901"/>
    <mergeCell ref="E901:F901"/>
    <mergeCell ref="G901:I901"/>
    <mergeCell ref="A902:D906"/>
    <mergeCell ref="E902:F902"/>
    <mergeCell ref="G902:I902"/>
    <mergeCell ref="E903:F903"/>
    <mergeCell ref="G903:I903"/>
    <mergeCell ref="F904:I904"/>
    <mergeCell ref="F905:G905"/>
    <mergeCell ref="E906:G906"/>
    <mergeCell ref="D862:I862"/>
    <mergeCell ref="E864:I864"/>
    <mergeCell ref="D872:E872"/>
    <mergeCell ref="D873:E873"/>
    <mergeCell ref="D874:E874"/>
    <mergeCell ref="A877:A878"/>
    <mergeCell ref="D877:D878"/>
    <mergeCell ref="A879:I879"/>
    <mergeCell ref="A880:I880"/>
    <mergeCell ref="A855:A856"/>
    <mergeCell ref="B855:I855"/>
    <mergeCell ref="B856:I856"/>
    <mergeCell ref="A857:I857"/>
    <mergeCell ref="A858:B858"/>
    <mergeCell ref="D858:I858"/>
    <mergeCell ref="A859:I859"/>
    <mergeCell ref="A860:I860"/>
    <mergeCell ref="D861:I861"/>
    <mergeCell ref="A840:D840"/>
    <mergeCell ref="E840:F840"/>
    <mergeCell ref="G840:I840"/>
    <mergeCell ref="A841:D845"/>
    <mergeCell ref="E841:F841"/>
    <mergeCell ref="G841:I841"/>
    <mergeCell ref="E842:F842"/>
    <mergeCell ref="G842:I842"/>
    <mergeCell ref="F843:I843"/>
    <mergeCell ref="F844:G844"/>
    <mergeCell ref="E845:G845"/>
    <mergeCell ref="D801:I801"/>
    <mergeCell ref="E803:I803"/>
    <mergeCell ref="D811:E811"/>
    <mergeCell ref="D812:E812"/>
    <mergeCell ref="D813:E813"/>
    <mergeCell ref="A816:A817"/>
    <mergeCell ref="D816:D817"/>
    <mergeCell ref="A818:I818"/>
    <mergeCell ref="A819:I819"/>
    <mergeCell ref="A794:A795"/>
    <mergeCell ref="B794:I794"/>
    <mergeCell ref="B795:I795"/>
    <mergeCell ref="A796:I796"/>
    <mergeCell ref="A797:B797"/>
    <mergeCell ref="D797:I797"/>
    <mergeCell ref="A798:I798"/>
    <mergeCell ref="A799:I799"/>
    <mergeCell ref="D800:I800"/>
    <mergeCell ref="A779:D779"/>
    <mergeCell ref="E779:F779"/>
    <mergeCell ref="G779:I779"/>
    <mergeCell ref="A780:D784"/>
    <mergeCell ref="E780:F780"/>
    <mergeCell ref="G780:I780"/>
    <mergeCell ref="E781:F781"/>
    <mergeCell ref="G781:I781"/>
    <mergeCell ref="F782:I782"/>
    <mergeCell ref="F783:G783"/>
    <mergeCell ref="E784:G784"/>
    <mergeCell ref="D740:I740"/>
    <mergeCell ref="E742:I742"/>
    <mergeCell ref="D750:E750"/>
    <mergeCell ref="D751:E751"/>
    <mergeCell ref="D752:E752"/>
    <mergeCell ref="A755:A756"/>
    <mergeCell ref="D755:D756"/>
    <mergeCell ref="A757:I757"/>
    <mergeCell ref="A758:I758"/>
    <mergeCell ref="A733:A734"/>
    <mergeCell ref="B733:I733"/>
    <mergeCell ref="B734:I734"/>
    <mergeCell ref="A735:I735"/>
    <mergeCell ref="A736:B736"/>
    <mergeCell ref="D736:I736"/>
    <mergeCell ref="A737:I737"/>
    <mergeCell ref="A738:I738"/>
    <mergeCell ref="D739:I739"/>
    <mergeCell ref="A718:D718"/>
    <mergeCell ref="E718:F718"/>
    <mergeCell ref="G718:I718"/>
    <mergeCell ref="A719:D723"/>
    <mergeCell ref="E719:F719"/>
    <mergeCell ref="G719:I719"/>
    <mergeCell ref="E720:F720"/>
    <mergeCell ref="G720:I720"/>
    <mergeCell ref="F721:I721"/>
    <mergeCell ref="F722:G722"/>
    <mergeCell ref="E723:G723"/>
    <mergeCell ref="D679:I679"/>
    <mergeCell ref="E681:I681"/>
    <mergeCell ref="D689:E689"/>
    <mergeCell ref="D690:E690"/>
    <mergeCell ref="D691:E691"/>
    <mergeCell ref="A694:A695"/>
    <mergeCell ref="D694:D695"/>
    <mergeCell ref="A696:I696"/>
    <mergeCell ref="A697:I697"/>
    <mergeCell ref="A672:A673"/>
    <mergeCell ref="B672:I672"/>
    <mergeCell ref="B673:I673"/>
    <mergeCell ref="A674:I674"/>
    <mergeCell ref="A675:B675"/>
    <mergeCell ref="D675:I675"/>
    <mergeCell ref="A676:I676"/>
    <mergeCell ref="A677:I677"/>
    <mergeCell ref="D678:I678"/>
    <mergeCell ref="A657:D657"/>
    <mergeCell ref="E657:F657"/>
    <mergeCell ref="G657:I657"/>
    <mergeCell ref="A658:D662"/>
    <mergeCell ref="E658:F658"/>
    <mergeCell ref="G658:I658"/>
    <mergeCell ref="E659:F659"/>
    <mergeCell ref="G659:I659"/>
    <mergeCell ref="F660:I660"/>
    <mergeCell ref="F661:G661"/>
    <mergeCell ref="E662:G662"/>
    <mergeCell ref="D618:I618"/>
    <mergeCell ref="E620:I620"/>
    <mergeCell ref="D628:E628"/>
    <mergeCell ref="D629:E629"/>
    <mergeCell ref="D630:E630"/>
    <mergeCell ref="A633:A634"/>
    <mergeCell ref="D633:D634"/>
    <mergeCell ref="A635:I635"/>
    <mergeCell ref="A636:I636"/>
    <mergeCell ref="A611:A612"/>
    <mergeCell ref="B611:I611"/>
    <mergeCell ref="B612:I612"/>
    <mergeCell ref="A613:I613"/>
    <mergeCell ref="A614:B614"/>
    <mergeCell ref="D614:I614"/>
    <mergeCell ref="A615:I615"/>
    <mergeCell ref="A616:I616"/>
    <mergeCell ref="D617:I617"/>
    <mergeCell ref="E53:G53"/>
    <mergeCell ref="A48:D48"/>
    <mergeCell ref="E48:F48"/>
    <mergeCell ref="G48:I48"/>
    <mergeCell ref="A49:D53"/>
    <mergeCell ref="E49:F49"/>
    <mergeCell ref="G49:I49"/>
    <mergeCell ref="E50:F50"/>
    <mergeCell ref="G50:I50"/>
    <mergeCell ref="F51:I51"/>
    <mergeCell ref="D9:I9"/>
    <mergeCell ref="E11:I11"/>
    <mergeCell ref="D19:E19"/>
    <mergeCell ref="F52:G52"/>
    <mergeCell ref="D20:E20"/>
    <mergeCell ref="D21:E21"/>
    <mergeCell ref="A24:A25"/>
    <mergeCell ref="D24:D25"/>
    <mergeCell ref="A26:I26"/>
    <mergeCell ref="A27:I27"/>
    <mergeCell ref="A2:A3"/>
    <mergeCell ref="B2:I2"/>
    <mergeCell ref="B3:I3"/>
    <mergeCell ref="A4:I4"/>
    <mergeCell ref="A5:B5"/>
    <mergeCell ref="D5:I5"/>
    <mergeCell ref="A6:I6"/>
    <mergeCell ref="A7:I7"/>
    <mergeCell ref="D8:I8"/>
    <mergeCell ref="A66:I66"/>
    <mergeCell ref="D68:I68"/>
    <mergeCell ref="D79:E79"/>
    <mergeCell ref="B62:I62"/>
    <mergeCell ref="E112:G112"/>
    <mergeCell ref="A65:I65"/>
    <mergeCell ref="D64:I64"/>
    <mergeCell ref="A64:B64"/>
    <mergeCell ref="A63:I63"/>
    <mergeCell ref="A127:I127"/>
    <mergeCell ref="D129:I129"/>
    <mergeCell ref="A126:B126"/>
    <mergeCell ref="D126:I126"/>
    <mergeCell ref="A128:I128"/>
    <mergeCell ref="D130:I130"/>
    <mergeCell ref="E132:I132"/>
    <mergeCell ref="D142:E142"/>
    <mergeCell ref="A145:A146"/>
    <mergeCell ref="D145:D146"/>
    <mergeCell ref="E169:F169"/>
    <mergeCell ref="G169:I169"/>
    <mergeCell ref="E170:F170"/>
    <mergeCell ref="G170:I170"/>
    <mergeCell ref="D140:E140"/>
    <mergeCell ref="D141:E141"/>
    <mergeCell ref="A147:I147"/>
    <mergeCell ref="D201:E201"/>
    <mergeCell ref="A186:I186"/>
    <mergeCell ref="A187:B187"/>
    <mergeCell ref="D187:I187"/>
    <mergeCell ref="A188:I188"/>
    <mergeCell ref="A189:I189"/>
    <mergeCell ref="D190:I190"/>
    <mergeCell ref="D191:I191"/>
    <mergeCell ref="E193:I193"/>
    <mergeCell ref="A148:I148"/>
    <mergeCell ref="A169:D169"/>
    <mergeCell ref="A170:D174"/>
    <mergeCell ref="E171:F171"/>
    <mergeCell ref="G171:I171"/>
    <mergeCell ref="F172:I172"/>
    <mergeCell ref="F173:G173"/>
    <mergeCell ref="E174:G174"/>
    <mergeCell ref="E230:F230"/>
    <mergeCell ref="G230:I230"/>
    <mergeCell ref="A245:A246"/>
    <mergeCell ref="B245:I245"/>
    <mergeCell ref="B246:I246"/>
    <mergeCell ref="D262:E262"/>
    <mergeCell ref="A247:I247"/>
    <mergeCell ref="A248:B248"/>
    <mergeCell ref="D248:I248"/>
    <mergeCell ref="A249:I249"/>
    <mergeCell ref="A250:I250"/>
    <mergeCell ref="D251:I251"/>
    <mergeCell ref="D252:I252"/>
    <mergeCell ref="E254:I254"/>
    <mergeCell ref="A230:D230"/>
    <mergeCell ref="A231:D235"/>
    <mergeCell ref="E231:F231"/>
    <mergeCell ref="G231:I231"/>
    <mergeCell ref="E232:F232"/>
    <mergeCell ref="G232:I232"/>
    <mergeCell ref="F233:I233"/>
    <mergeCell ref="F234:G234"/>
    <mergeCell ref="E235:G235"/>
    <mergeCell ref="B368:I368"/>
    <mergeCell ref="A353:D357"/>
    <mergeCell ref="E353:F353"/>
    <mergeCell ref="G353:I353"/>
    <mergeCell ref="E354:F354"/>
    <mergeCell ref="G354:I354"/>
    <mergeCell ref="F355:I355"/>
    <mergeCell ref="F356:G356"/>
    <mergeCell ref="E357:G357"/>
    <mergeCell ref="B490:I490"/>
    <mergeCell ref="A491:I491"/>
    <mergeCell ref="A492:B492"/>
    <mergeCell ref="D492:I492"/>
    <mergeCell ref="A493:I493"/>
    <mergeCell ref="A494:I494"/>
    <mergeCell ref="A308:I308"/>
    <mergeCell ref="D309:I309"/>
    <mergeCell ref="A306:A307"/>
    <mergeCell ref="B306:I306"/>
    <mergeCell ref="B307:I307"/>
    <mergeCell ref="A309:B309"/>
    <mergeCell ref="A310:I310"/>
    <mergeCell ref="A311:I311"/>
    <mergeCell ref="D312:I312"/>
    <mergeCell ref="D313:I313"/>
    <mergeCell ref="E315:I315"/>
    <mergeCell ref="D323:E323"/>
    <mergeCell ref="D324:E324"/>
    <mergeCell ref="D325:E325"/>
    <mergeCell ref="A369:I369"/>
    <mergeCell ref="D370:I370"/>
    <mergeCell ref="A367:A368"/>
    <mergeCell ref="B367:I367"/>
    <mergeCell ref="A554:I554"/>
    <mergeCell ref="A555:I555"/>
    <mergeCell ref="D556:I556"/>
    <mergeCell ref="E498:I498"/>
    <mergeCell ref="D506:E506"/>
    <mergeCell ref="D507:E507"/>
    <mergeCell ref="D496:I496"/>
    <mergeCell ref="D431:I431"/>
    <mergeCell ref="A428:A429"/>
    <mergeCell ref="B428:I428"/>
    <mergeCell ref="B429:I429"/>
    <mergeCell ref="A430:I430"/>
    <mergeCell ref="A431:B431"/>
    <mergeCell ref="A432:I432"/>
    <mergeCell ref="A433:I433"/>
    <mergeCell ref="D434:I434"/>
    <mergeCell ref="D435:I435"/>
    <mergeCell ref="E437:I437"/>
    <mergeCell ref="D445:E445"/>
    <mergeCell ref="D446:E446"/>
    <mergeCell ref="D447:E447"/>
    <mergeCell ref="A450:A451"/>
    <mergeCell ref="A489:A490"/>
    <mergeCell ref="B489:I489"/>
    <mergeCell ref="F538:I538"/>
    <mergeCell ref="F539:G539"/>
    <mergeCell ref="E540:G540"/>
    <mergeCell ref="A550:A551"/>
    <mergeCell ref="B550:I550"/>
    <mergeCell ref="B551:I551"/>
    <mergeCell ref="A552:I552"/>
    <mergeCell ref="A553:B553"/>
    <mergeCell ref="D553:I553"/>
    <mergeCell ref="B61:I61"/>
    <mergeCell ref="A61:A62"/>
    <mergeCell ref="A123:A124"/>
    <mergeCell ref="B124:I124"/>
    <mergeCell ref="A125:I125"/>
    <mergeCell ref="G107:I107"/>
    <mergeCell ref="E107:F107"/>
    <mergeCell ref="A107:D107"/>
    <mergeCell ref="A85:I85"/>
    <mergeCell ref="D83:D84"/>
    <mergeCell ref="A83:A84"/>
    <mergeCell ref="D78:E78"/>
    <mergeCell ref="E70:I70"/>
    <mergeCell ref="D67:I67"/>
    <mergeCell ref="B123:I123"/>
    <mergeCell ref="E108:F108"/>
    <mergeCell ref="G108:I108"/>
    <mergeCell ref="E109:F109"/>
    <mergeCell ref="G109:I109"/>
    <mergeCell ref="F111:G111"/>
    <mergeCell ref="F110:I110"/>
    <mergeCell ref="A108:D112"/>
    <mergeCell ref="D80:E80"/>
    <mergeCell ref="A86:I86"/>
    <mergeCell ref="A184:A185"/>
    <mergeCell ref="B184:I184"/>
    <mergeCell ref="B185:I185"/>
    <mergeCell ref="A208:I208"/>
    <mergeCell ref="A209:I209"/>
    <mergeCell ref="D202:E202"/>
    <mergeCell ref="D203:E203"/>
    <mergeCell ref="A206:A207"/>
    <mergeCell ref="D206:D207"/>
    <mergeCell ref="D263:E263"/>
    <mergeCell ref="D264:E264"/>
    <mergeCell ref="A267:A268"/>
    <mergeCell ref="D267:D268"/>
    <mergeCell ref="A328:A329"/>
    <mergeCell ref="D328:D329"/>
    <mergeCell ref="A330:I330"/>
    <mergeCell ref="A331:I331"/>
    <mergeCell ref="A352:D352"/>
    <mergeCell ref="E352:F352"/>
    <mergeCell ref="G352:I352"/>
    <mergeCell ref="A269:I269"/>
    <mergeCell ref="A270:I270"/>
    <mergeCell ref="A291:D291"/>
    <mergeCell ref="A292:D296"/>
    <mergeCell ref="E292:F292"/>
    <mergeCell ref="G292:I292"/>
    <mergeCell ref="E293:F293"/>
    <mergeCell ref="G293:I293"/>
    <mergeCell ref="F294:I294"/>
    <mergeCell ref="F295:G295"/>
    <mergeCell ref="E296:G296"/>
    <mergeCell ref="E291:F291"/>
    <mergeCell ref="G291:I291"/>
    <mergeCell ref="A389:A390"/>
    <mergeCell ref="D389:D390"/>
    <mergeCell ref="A370:B370"/>
    <mergeCell ref="A371:I371"/>
    <mergeCell ref="A372:I372"/>
    <mergeCell ref="D373:I373"/>
    <mergeCell ref="D374:I374"/>
    <mergeCell ref="E376:I376"/>
    <mergeCell ref="D384:E384"/>
    <mergeCell ref="D385:E385"/>
    <mergeCell ref="D386:E386"/>
    <mergeCell ref="A391:I391"/>
    <mergeCell ref="A392:I392"/>
    <mergeCell ref="A413:D413"/>
    <mergeCell ref="E413:F413"/>
    <mergeCell ref="G413:I413"/>
    <mergeCell ref="A414:D418"/>
    <mergeCell ref="E414:F414"/>
    <mergeCell ref="G414:I414"/>
    <mergeCell ref="E415:F415"/>
    <mergeCell ref="G415:I415"/>
    <mergeCell ref="F416:I416"/>
    <mergeCell ref="F417:G417"/>
    <mergeCell ref="E418:G418"/>
    <mergeCell ref="F600:G600"/>
    <mergeCell ref="D450:D451"/>
    <mergeCell ref="A452:I452"/>
    <mergeCell ref="A453:I453"/>
    <mergeCell ref="A474:D474"/>
    <mergeCell ref="E474:F474"/>
    <mergeCell ref="G474:I474"/>
    <mergeCell ref="A475:D479"/>
    <mergeCell ref="E475:F475"/>
    <mergeCell ref="G475:I475"/>
    <mergeCell ref="E476:F476"/>
    <mergeCell ref="G476:I476"/>
    <mergeCell ref="F477:I477"/>
    <mergeCell ref="F478:G478"/>
    <mergeCell ref="E479:G479"/>
    <mergeCell ref="D495:I495"/>
    <mergeCell ref="D557:I557"/>
    <mergeCell ref="E559:I559"/>
    <mergeCell ref="D567:E567"/>
    <mergeCell ref="A536:D540"/>
    <mergeCell ref="E536:F536"/>
    <mergeCell ref="G536:I536"/>
    <mergeCell ref="E537:F537"/>
    <mergeCell ref="G537:I537"/>
    <mergeCell ref="D508:E508"/>
    <mergeCell ref="A511:A512"/>
    <mergeCell ref="D511:D512"/>
    <mergeCell ref="A513:I513"/>
    <mergeCell ref="A514:I514"/>
    <mergeCell ref="A535:D535"/>
    <mergeCell ref="E535:F535"/>
    <mergeCell ref="G535:I535"/>
    <mergeCell ref="E601:G601"/>
    <mergeCell ref="D568:E568"/>
    <mergeCell ref="D569:E569"/>
    <mergeCell ref="A572:A573"/>
    <mergeCell ref="D572:D573"/>
    <mergeCell ref="A574:I574"/>
    <mergeCell ref="A575:I575"/>
    <mergeCell ref="A596:D596"/>
    <mergeCell ref="E596:F596"/>
    <mergeCell ref="G596:I596"/>
    <mergeCell ref="A597:D601"/>
    <mergeCell ref="E597:F597"/>
    <mergeCell ref="G597:I597"/>
    <mergeCell ref="E598:F598"/>
    <mergeCell ref="G598:I598"/>
    <mergeCell ref="F599:I599"/>
  </mergeCells>
  <pageMargins left="0.7" right="0.7" top="0.75" bottom="0.75" header="0.3" footer="0.3"/>
  <pageSetup paperSize="9" scale="86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S129"/>
  <sheetViews>
    <sheetView view="pageLayout" topLeftCell="A2" zoomScale="90" zoomScalePageLayoutView="90" workbookViewId="0">
      <selection activeCell="E13" sqref="E13"/>
    </sheetView>
  </sheetViews>
  <sheetFormatPr baseColWidth="10" defaultRowHeight="12.75"/>
  <cols>
    <col min="1" max="1" width="5.42578125" customWidth="1"/>
  </cols>
  <sheetData>
    <row r="1" spans="1:19">
      <c r="A1" s="15"/>
      <c r="B1" s="15"/>
      <c r="C1" s="15"/>
      <c r="D1" s="119"/>
      <c r="E1" s="15"/>
      <c r="F1" s="15"/>
      <c r="G1" s="15"/>
      <c r="H1" s="15"/>
      <c r="I1" s="15"/>
      <c r="J1" s="15"/>
      <c r="K1" s="15"/>
      <c r="L1" s="119"/>
      <c r="M1" s="15"/>
      <c r="N1" s="15"/>
      <c r="O1" s="15"/>
      <c r="P1" s="119"/>
      <c r="Q1" s="15"/>
      <c r="R1" s="15"/>
      <c r="S1" s="15"/>
    </row>
    <row r="2" spans="1:19">
      <c r="A2" s="15"/>
      <c r="B2" s="15"/>
      <c r="C2" s="309"/>
      <c r="D2" s="503" t="s">
        <v>340</v>
      </c>
      <c r="E2" s="503"/>
      <c r="F2" s="503"/>
      <c r="G2" s="503"/>
      <c r="H2" s="503"/>
      <c r="I2" s="503"/>
      <c r="J2" s="503"/>
      <c r="K2" s="503"/>
      <c r="L2" s="503"/>
      <c r="M2" s="15"/>
      <c r="N2" s="15"/>
      <c r="O2" s="15"/>
      <c r="P2" s="119"/>
      <c r="Q2" s="15"/>
      <c r="R2" s="15"/>
      <c r="S2" s="15"/>
    </row>
    <row r="3" spans="1:19">
      <c r="A3" s="15"/>
      <c r="B3" s="15"/>
      <c r="C3" s="15"/>
      <c r="D3" s="119"/>
      <c r="E3" s="503" t="s">
        <v>341</v>
      </c>
      <c r="F3" s="503"/>
      <c r="G3" s="503"/>
      <c r="H3" s="503"/>
      <c r="I3" s="503"/>
      <c r="J3" s="503"/>
      <c r="K3" s="503"/>
      <c r="L3" s="119"/>
      <c r="M3" s="15"/>
      <c r="N3" s="15"/>
      <c r="O3" s="15"/>
      <c r="P3" s="119"/>
      <c r="Q3" s="15"/>
      <c r="R3" s="15"/>
      <c r="S3" s="15"/>
    </row>
    <row r="4" spans="1:19">
      <c r="A4" s="15"/>
      <c r="B4" s="15"/>
      <c r="C4" s="15"/>
      <c r="D4" s="119"/>
      <c r="E4" s="15"/>
      <c r="F4" s="15"/>
      <c r="G4" s="15"/>
      <c r="H4" s="15"/>
      <c r="I4" s="15"/>
      <c r="J4" s="15"/>
      <c r="K4" s="15"/>
      <c r="L4" s="119"/>
      <c r="M4" s="15"/>
      <c r="N4" s="15"/>
      <c r="O4" s="15"/>
      <c r="P4" s="119"/>
      <c r="Q4" s="15"/>
      <c r="R4" s="15"/>
      <c r="S4" s="15"/>
    </row>
    <row r="5" spans="1:19">
      <c r="A5" s="310"/>
      <c r="B5" s="310"/>
      <c r="C5" s="310"/>
      <c r="D5" s="319"/>
      <c r="E5" s="310"/>
      <c r="F5" s="310"/>
      <c r="G5" s="310"/>
      <c r="H5" s="310"/>
      <c r="I5" s="310"/>
      <c r="J5" s="310"/>
      <c r="K5" s="310"/>
      <c r="L5" s="319"/>
      <c r="M5" s="310"/>
      <c r="N5" s="310"/>
      <c r="O5" s="310"/>
      <c r="P5" s="319"/>
      <c r="Q5" s="15"/>
      <c r="R5" s="15"/>
      <c r="S5" s="15"/>
    </row>
    <row r="6" spans="1:19" ht="13.5" thickBot="1">
      <c r="A6" s="310"/>
      <c r="B6" s="310"/>
      <c r="C6" s="310"/>
      <c r="D6" s="319"/>
      <c r="E6" s="310"/>
      <c r="F6" s="310"/>
      <c r="G6" s="310"/>
      <c r="H6" s="310"/>
      <c r="I6" s="310"/>
      <c r="J6" s="310"/>
      <c r="K6" s="310"/>
      <c r="L6" s="319"/>
      <c r="M6" s="310"/>
      <c r="N6" s="310"/>
      <c r="O6" s="310"/>
      <c r="P6" s="319"/>
      <c r="Q6" s="15"/>
      <c r="R6" s="15"/>
      <c r="S6" s="15"/>
    </row>
    <row r="7" spans="1:19" ht="12.75" customHeight="1" thickBot="1">
      <c r="A7" s="310"/>
      <c r="B7" s="550" t="s">
        <v>19</v>
      </c>
      <c r="C7" s="551"/>
      <c r="D7" s="558"/>
      <c r="E7" s="310"/>
      <c r="F7" s="310"/>
      <c r="G7" s="310"/>
      <c r="H7" s="310"/>
      <c r="I7" s="310"/>
      <c r="J7" s="310"/>
      <c r="K7" s="310"/>
      <c r="L7" s="319"/>
      <c r="M7" s="310"/>
      <c r="N7" s="310"/>
      <c r="O7" s="310"/>
      <c r="P7" s="319"/>
      <c r="Q7" s="15"/>
      <c r="R7" s="15"/>
      <c r="S7" s="15"/>
    </row>
    <row r="8" spans="1:19" ht="13.5" thickBot="1">
      <c r="A8" s="310"/>
      <c r="B8" s="527" t="s">
        <v>95</v>
      </c>
      <c r="C8" s="528"/>
      <c r="D8" s="529" t="s">
        <v>96</v>
      </c>
      <c r="E8" s="310"/>
      <c r="F8" s="550" t="s">
        <v>342</v>
      </c>
      <c r="G8" s="551"/>
      <c r="H8" s="552"/>
      <c r="I8" s="310"/>
      <c r="J8" s="550" t="s">
        <v>93</v>
      </c>
      <c r="K8" s="551"/>
      <c r="L8" s="552"/>
      <c r="M8" s="310"/>
      <c r="N8" s="550" t="s">
        <v>94</v>
      </c>
      <c r="O8" s="551"/>
      <c r="P8" s="552"/>
      <c r="Q8" s="15"/>
      <c r="R8" s="15"/>
      <c r="S8" s="15"/>
    </row>
    <row r="9" spans="1:19" ht="13.5" thickBot="1">
      <c r="A9" s="547" t="s">
        <v>97</v>
      </c>
      <c r="B9" s="527" t="s">
        <v>344</v>
      </c>
      <c r="C9" s="528"/>
      <c r="D9" s="529">
        <v>45</v>
      </c>
      <c r="E9" s="310"/>
      <c r="F9" s="527" t="s">
        <v>95</v>
      </c>
      <c r="G9" s="528"/>
      <c r="H9" s="529" t="s">
        <v>96</v>
      </c>
      <c r="I9" s="310"/>
      <c r="J9" s="527" t="s">
        <v>95</v>
      </c>
      <c r="K9" s="528"/>
      <c r="L9" s="530" t="s">
        <v>96</v>
      </c>
      <c r="M9" s="310"/>
      <c r="N9" s="527" t="s">
        <v>95</v>
      </c>
      <c r="O9" s="528"/>
      <c r="P9" s="529" t="s">
        <v>96</v>
      </c>
      <c r="Q9" s="15"/>
      <c r="R9" s="15"/>
      <c r="S9" s="15"/>
    </row>
    <row r="10" spans="1:19">
      <c r="A10" s="548"/>
      <c r="B10" s="531" t="s">
        <v>345</v>
      </c>
      <c r="C10" s="532"/>
      <c r="D10" s="533">
        <v>189</v>
      </c>
      <c r="E10" s="310"/>
      <c r="F10" s="527">
        <v>101</v>
      </c>
      <c r="G10" s="534"/>
      <c r="H10" s="529">
        <v>70</v>
      </c>
      <c r="I10" s="310"/>
      <c r="J10" s="527" t="s">
        <v>346</v>
      </c>
      <c r="K10" s="528"/>
      <c r="L10" s="530">
        <v>9</v>
      </c>
      <c r="M10" s="310"/>
      <c r="N10" s="527" t="s">
        <v>347</v>
      </c>
      <c r="O10" s="528"/>
      <c r="P10" s="530">
        <v>74.599999999999994</v>
      </c>
      <c r="Q10" s="15"/>
      <c r="R10" s="15"/>
      <c r="S10" s="15"/>
    </row>
    <row r="11" spans="1:19">
      <c r="A11" s="548"/>
      <c r="B11" s="531" t="s">
        <v>348</v>
      </c>
      <c r="C11" s="532"/>
      <c r="D11" s="533">
        <v>53</v>
      </c>
      <c r="E11" s="310"/>
      <c r="F11" s="531">
        <v>102</v>
      </c>
      <c r="G11" s="500"/>
      <c r="H11" s="533">
        <v>70</v>
      </c>
      <c r="I11" s="310"/>
      <c r="J11" s="531" t="s">
        <v>349</v>
      </c>
      <c r="K11" s="532"/>
      <c r="L11" s="535">
        <v>12.5</v>
      </c>
      <c r="M11" s="310"/>
      <c r="N11" s="531" t="s">
        <v>350</v>
      </c>
      <c r="O11" s="532"/>
      <c r="P11" s="535">
        <v>74.599999999999994</v>
      </c>
      <c r="Q11" s="15"/>
      <c r="R11" s="15"/>
      <c r="S11" s="15"/>
    </row>
    <row r="12" spans="1:19">
      <c r="A12" s="548"/>
      <c r="B12" s="531" t="s">
        <v>351</v>
      </c>
      <c r="C12" s="532"/>
      <c r="D12" s="533">
        <v>53</v>
      </c>
      <c r="E12" s="310"/>
      <c r="F12" s="531">
        <v>103</v>
      </c>
      <c r="G12" s="500"/>
      <c r="H12" s="533">
        <v>70</v>
      </c>
      <c r="I12" s="310"/>
      <c r="J12" s="531" t="s">
        <v>352</v>
      </c>
      <c r="K12" s="532"/>
      <c r="L12" s="535">
        <v>48</v>
      </c>
      <c r="M12" s="310"/>
      <c r="N12" s="531" t="s">
        <v>98</v>
      </c>
      <c r="O12" s="532"/>
      <c r="P12" s="535">
        <v>27.3</v>
      </c>
      <c r="Q12" s="15"/>
      <c r="R12" s="15"/>
      <c r="S12" s="15"/>
    </row>
    <row r="13" spans="1:19">
      <c r="A13" s="548"/>
      <c r="B13" s="531" t="s">
        <v>353</v>
      </c>
      <c r="C13" s="532"/>
      <c r="D13" s="533">
        <v>53</v>
      </c>
      <c r="E13" s="310"/>
      <c r="F13" s="531">
        <v>104</v>
      </c>
      <c r="G13" s="500"/>
      <c r="H13" s="533">
        <v>70</v>
      </c>
      <c r="I13" s="310"/>
      <c r="J13" s="531" t="s">
        <v>354</v>
      </c>
      <c r="K13" s="536"/>
      <c r="L13" s="535">
        <v>22.8</v>
      </c>
      <c r="M13" s="310"/>
      <c r="N13" s="531" t="s">
        <v>99</v>
      </c>
      <c r="O13" s="532"/>
      <c r="P13" s="535">
        <v>27.3</v>
      </c>
      <c r="Q13" s="15"/>
      <c r="R13" s="15"/>
      <c r="S13" s="15"/>
    </row>
    <row r="14" spans="1:19">
      <c r="A14" s="548"/>
      <c r="B14" s="531" t="s">
        <v>355</v>
      </c>
      <c r="C14" s="532"/>
      <c r="D14" s="533">
        <v>53</v>
      </c>
      <c r="E14" s="310"/>
      <c r="F14" s="531">
        <v>106</v>
      </c>
      <c r="G14" s="500"/>
      <c r="H14" s="533">
        <v>70</v>
      </c>
      <c r="I14" s="310"/>
      <c r="J14" s="531" t="s">
        <v>356</v>
      </c>
      <c r="K14" s="532"/>
      <c r="L14" s="535">
        <v>22.8</v>
      </c>
      <c r="M14" s="310"/>
      <c r="N14" s="531" t="s">
        <v>357</v>
      </c>
      <c r="O14" s="532"/>
      <c r="P14" s="535">
        <v>10</v>
      </c>
      <c r="Q14" s="15"/>
      <c r="R14" s="15"/>
      <c r="S14" s="15"/>
    </row>
    <row r="15" spans="1:19">
      <c r="A15" s="548"/>
      <c r="B15" s="531" t="s">
        <v>358</v>
      </c>
      <c r="C15" s="532"/>
      <c r="D15" s="533">
        <v>53</v>
      </c>
      <c r="E15" s="310"/>
      <c r="F15" s="531">
        <v>107</v>
      </c>
      <c r="G15" s="500"/>
      <c r="H15" s="533">
        <v>70</v>
      </c>
      <c r="I15" s="310"/>
      <c r="J15" s="531" t="s">
        <v>359</v>
      </c>
      <c r="K15" s="532"/>
      <c r="L15" s="535">
        <v>53</v>
      </c>
      <c r="M15" s="310"/>
      <c r="N15" s="531" t="s">
        <v>360</v>
      </c>
      <c r="O15" s="532"/>
      <c r="P15" s="535">
        <v>10</v>
      </c>
      <c r="Q15" s="15"/>
      <c r="R15" s="15"/>
      <c r="S15" s="15"/>
    </row>
    <row r="16" spans="1:19" ht="13.5" thickBot="1">
      <c r="A16" s="548"/>
      <c r="B16" s="531" t="s">
        <v>361</v>
      </c>
      <c r="C16" s="532"/>
      <c r="D16" s="533">
        <v>53</v>
      </c>
      <c r="E16" s="310"/>
      <c r="F16" s="531">
        <v>108</v>
      </c>
      <c r="G16" s="500"/>
      <c r="H16" s="533">
        <v>70</v>
      </c>
      <c r="I16" s="310"/>
      <c r="J16" s="531" t="s">
        <v>362</v>
      </c>
      <c r="K16" s="532"/>
      <c r="L16" s="535">
        <v>53</v>
      </c>
      <c r="M16" s="310"/>
      <c r="N16" s="537" t="s">
        <v>363</v>
      </c>
      <c r="O16" s="538"/>
      <c r="P16" s="539">
        <v>6.4</v>
      </c>
      <c r="Q16" s="15"/>
      <c r="R16" s="15"/>
      <c r="S16" s="15"/>
    </row>
    <row r="17" spans="1:19" ht="13.5" thickBot="1">
      <c r="A17" s="548"/>
      <c r="B17" s="531" t="s">
        <v>364</v>
      </c>
      <c r="C17" s="532"/>
      <c r="D17" s="533">
        <v>53</v>
      </c>
      <c r="E17" s="310"/>
      <c r="F17" s="531">
        <v>109</v>
      </c>
      <c r="G17" s="500"/>
      <c r="H17" s="533">
        <v>70</v>
      </c>
      <c r="I17" s="310"/>
      <c r="J17" s="531" t="s">
        <v>365</v>
      </c>
      <c r="K17" s="532"/>
      <c r="L17" s="535">
        <v>19</v>
      </c>
      <c r="M17" s="310"/>
      <c r="N17" s="501" t="s">
        <v>100</v>
      </c>
      <c r="O17" s="502"/>
      <c r="P17" s="369">
        <f>SUM(P10:P16)</f>
        <v>230.20000000000002</v>
      </c>
      <c r="Q17" s="15"/>
      <c r="R17" s="15"/>
      <c r="S17" s="15"/>
    </row>
    <row r="18" spans="1:19" ht="13.5" thickBot="1">
      <c r="A18" s="548"/>
      <c r="B18" s="540" t="s">
        <v>366</v>
      </c>
      <c r="C18" s="541"/>
      <c r="D18" s="542">
        <v>53</v>
      </c>
      <c r="E18" s="310"/>
      <c r="F18" s="531">
        <v>110</v>
      </c>
      <c r="G18" s="500"/>
      <c r="H18" s="533">
        <v>70</v>
      </c>
      <c r="I18" s="310"/>
      <c r="J18" s="531" t="s">
        <v>367</v>
      </c>
      <c r="K18" s="532"/>
      <c r="L18" s="535">
        <v>53</v>
      </c>
      <c r="M18" s="310"/>
      <c r="N18" s="500"/>
      <c r="O18" s="500"/>
      <c r="P18" s="370"/>
      <c r="Q18" s="15"/>
      <c r="R18" s="15"/>
      <c r="S18" s="15"/>
    </row>
    <row r="19" spans="1:19" ht="13.5" thickBot="1">
      <c r="A19" s="548"/>
      <c r="B19" s="531" t="s">
        <v>368</v>
      </c>
      <c r="C19" s="532"/>
      <c r="D19" s="533">
        <v>53</v>
      </c>
      <c r="E19" s="310"/>
      <c r="F19" s="531">
        <v>111</v>
      </c>
      <c r="G19" s="500"/>
      <c r="H19" s="533">
        <v>70</v>
      </c>
      <c r="I19" s="310"/>
      <c r="J19" s="531" t="s">
        <v>369</v>
      </c>
      <c r="K19" s="532"/>
      <c r="L19" s="535">
        <v>53</v>
      </c>
      <c r="M19" s="310"/>
      <c r="N19" s="553" t="s">
        <v>101</v>
      </c>
      <c r="O19" s="554"/>
      <c r="P19" s="552"/>
      <c r="Q19" s="15"/>
      <c r="R19" s="15"/>
      <c r="S19" s="15"/>
    </row>
    <row r="20" spans="1:19" ht="13.5" thickBot="1">
      <c r="A20" s="548"/>
      <c r="B20" s="531" t="s">
        <v>370</v>
      </c>
      <c r="C20" s="532"/>
      <c r="D20" s="533">
        <v>53</v>
      </c>
      <c r="E20" s="310"/>
      <c r="F20" s="531">
        <v>201</v>
      </c>
      <c r="G20" s="500"/>
      <c r="H20" s="533">
        <v>33</v>
      </c>
      <c r="I20" s="310"/>
      <c r="J20" s="531" t="s">
        <v>371</v>
      </c>
      <c r="K20" s="532"/>
      <c r="L20" s="535">
        <v>53</v>
      </c>
      <c r="M20" s="310"/>
      <c r="N20" s="527" t="s">
        <v>95</v>
      </c>
      <c r="O20" s="507"/>
      <c r="P20" s="530" t="s">
        <v>96</v>
      </c>
      <c r="Q20" s="15"/>
      <c r="R20" s="15"/>
      <c r="S20" s="15"/>
    </row>
    <row r="21" spans="1:19">
      <c r="A21" s="548"/>
      <c r="B21" s="531" t="s">
        <v>372</v>
      </c>
      <c r="C21" s="532"/>
      <c r="D21" s="533">
        <v>53</v>
      </c>
      <c r="E21" s="310"/>
      <c r="F21" s="531">
        <v>202</v>
      </c>
      <c r="G21" s="500"/>
      <c r="H21" s="533">
        <v>33</v>
      </c>
      <c r="I21" s="310"/>
      <c r="J21" s="531" t="s">
        <v>373</v>
      </c>
      <c r="K21" s="532"/>
      <c r="L21" s="535">
        <v>48</v>
      </c>
      <c r="M21" s="310"/>
      <c r="N21" s="527" t="s">
        <v>374</v>
      </c>
      <c r="O21" s="534"/>
      <c r="P21" s="529">
        <v>1882</v>
      </c>
      <c r="Q21" s="15"/>
      <c r="R21" s="15"/>
      <c r="S21" s="15"/>
    </row>
    <row r="22" spans="1:19">
      <c r="A22" s="548"/>
      <c r="B22" s="531" t="s">
        <v>375</v>
      </c>
      <c r="C22" s="532"/>
      <c r="D22" s="533">
        <v>53</v>
      </c>
      <c r="E22" s="310"/>
      <c r="F22" s="531">
        <v>203</v>
      </c>
      <c r="G22" s="500"/>
      <c r="H22" s="533">
        <v>33</v>
      </c>
      <c r="I22" s="310"/>
      <c r="J22" s="531" t="s">
        <v>376</v>
      </c>
      <c r="K22" s="532"/>
      <c r="L22" s="535">
        <v>63</v>
      </c>
      <c r="M22" s="310"/>
      <c r="N22" s="531" t="s">
        <v>377</v>
      </c>
      <c r="O22" s="500"/>
      <c r="P22" s="533">
        <v>15</v>
      </c>
      <c r="Q22" s="15"/>
      <c r="R22" s="15"/>
      <c r="S22" s="15"/>
    </row>
    <row r="23" spans="1:19">
      <c r="A23" s="548"/>
      <c r="B23" s="531" t="s">
        <v>378</v>
      </c>
      <c r="C23" s="532"/>
      <c r="D23" s="533">
        <v>53</v>
      </c>
      <c r="E23" s="310"/>
      <c r="F23" s="531">
        <v>204</v>
      </c>
      <c r="G23" s="500"/>
      <c r="H23" s="533">
        <v>60</v>
      </c>
      <c r="I23" s="310"/>
      <c r="J23" s="531" t="s">
        <v>379</v>
      </c>
      <c r="K23" s="532"/>
      <c r="L23" s="535">
        <v>48</v>
      </c>
      <c r="M23" s="310"/>
      <c r="N23" s="531" t="s">
        <v>380</v>
      </c>
      <c r="O23" s="500"/>
      <c r="P23" s="533">
        <v>9</v>
      </c>
      <c r="Q23" s="15"/>
      <c r="R23" s="15"/>
      <c r="S23" s="15"/>
    </row>
    <row r="24" spans="1:19">
      <c r="A24" s="548"/>
      <c r="B24" s="531" t="s">
        <v>381</v>
      </c>
      <c r="C24" s="532"/>
      <c r="D24" s="533">
        <v>53</v>
      </c>
      <c r="E24" s="310"/>
      <c r="F24" s="531">
        <v>205</v>
      </c>
      <c r="G24" s="500"/>
      <c r="H24" s="533">
        <v>60</v>
      </c>
      <c r="I24" s="310"/>
      <c r="J24" s="531" t="s">
        <v>382</v>
      </c>
      <c r="K24" s="532"/>
      <c r="L24" s="535">
        <v>63</v>
      </c>
      <c r="M24" s="310"/>
      <c r="N24" s="531" t="s">
        <v>383</v>
      </c>
      <c r="O24" s="500"/>
      <c r="P24" s="533">
        <v>25</v>
      </c>
      <c r="Q24" s="15"/>
      <c r="R24" s="15"/>
      <c r="S24" s="15"/>
    </row>
    <row r="25" spans="1:19">
      <c r="A25" s="548"/>
      <c r="B25" s="531" t="s">
        <v>384</v>
      </c>
      <c r="C25" s="532"/>
      <c r="D25" s="533">
        <v>53</v>
      </c>
      <c r="E25" s="310"/>
      <c r="F25" s="531">
        <v>206</v>
      </c>
      <c r="G25" s="500"/>
      <c r="H25" s="533">
        <v>60</v>
      </c>
      <c r="I25" s="310"/>
      <c r="J25" s="531" t="s">
        <v>385</v>
      </c>
      <c r="K25" s="532"/>
      <c r="L25" s="535">
        <v>63</v>
      </c>
      <c r="M25" s="310"/>
      <c r="N25" s="531" t="s">
        <v>386</v>
      </c>
      <c r="O25" s="500"/>
      <c r="P25" s="533">
        <v>12</v>
      </c>
      <c r="Q25" s="15"/>
      <c r="R25" s="15"/>
      <c r="S25" s="15"/>
    </row>
    <row r="26" spans="1:19">
      <c r="A26" s="548"/>
      <c r="B26" s="531" t="s">
        <v>387</v>
      </c>
      <c r="C26" s="532"/>
      <c r="D26" s="533">
        <v>53</v>
      </c>
      <c r="E26" s="310"/>
      <c r="F26" s="531">
        <v>207</v>
      </c>
      <c r="G26" s="500"/>
      <c r="H26" s="533">
        <v>60</v>
      </c>
      <c r="I26" s="310"/>
      <c r="J26" s="531" t="s">
        <v>388</v>
      </c>
      <c r="K26" s="532"/>
      <c r="L26" s="535">
        <v>35</v>
      </c>
      <c r="M26" s="310"/>
      <c r="N26" s="531" t="s">
        <v>389</v>
      </c>
      <c r="O26" s="500"/>
      <c r="P26" s="533">
        <v>9</v>
      </c>
      <c r="Q26" s="15"/>
      <c r="R26" s="15"/>
      <c r="S26" s="15"/>
    </row>
    <row r="27" spans="1:19">
      <c r="A27" s="548"/>
      <c r="B27" s="531" t="s">
        <v>390</v>
      </c>
      <c r="C27" s="532"/>
      <c r="D27" s="533">
        <v>53</v>
      </c>
      <c r="E27" s="310"/>
      <c r="F27" s="531">
        <v>208</v>
      </c>
      <c r="G27" s="500"/>
      <c r="H27" s="533">
        <v>33</v>
      </c>
      <c r="I27" s="310"/>
      <c r="J27" s="531" t="s">
        <v>391</v>
      </c>
      <c r="K27" s="532"/>
      <c r="L27" s="535">
        <v>53</v>
      </c>
      <c r="M27" s="310"/>
      <c r="N27" s="531" t="s">
        <v>392</v>
      </c>
      <c r="O27" s="500"/>
      <c r="P27" s="533">
        <v>35</v>
      </c>
      <c r="Q27" s="15"/>
      <c r="R27" s="15"/>
      <c r="S27" s="15"/>
    </row>
    <row r="28" spans="1:19">
      <c r="A28" s="548"/>
      <c r="B28" s="531" t="s">
        <v>393</v>
      </c>
      <c r="C28" s="532"/>
      <c r="D28" s="533">
        <v>53</v>
      </c>
      <c r="E28" s="310"/>
      <c r="F28" s="531">
        <v>209</v>
      </c>
      <c r="G28" s="500"/>
      <c r="H28" s="533">
        <v>33</v>
      </c>
      <c r="I28" s="310"/>
      <c r="J28" s="531" t="s">
        <v>394</v>
      </c>
      <c r="K28" s="532"/>
      <c r="L28" s="535">
        <v>53</v>
      </c>
      <c r="M28" s="310"/>
      <c r="N28" s="531" t="s">
        <v>395</v>
      </c>
      <c r="O28" s="500"/>
      <c r="P28" s="533">
        <v>13</v>
      </c>
      <c r="Q28" s="15"/>
      <c r="R28" s="15"/>
      <c r="S28" s="15"/>
    </row>
    <row r="29" spans="1:19" ht="13.5" thickBot="1">
      <c r="A29" s="548"/>
      <c r="B29" s="531" t="s">
        <v>396</v>
      </c>
      <c r="C29" s="532"/>
      <c r="D29" s="533">
        <v>53</v>
      </c>
      <c r="E29" s="310"/>
      <c r="F29" s="531">
        <v>210</v>
      </c>
      <c r="G29" s="500"/>
      <c r="H29" s="533">
        <v>56</v>
      </c>
      <c r="I29" s="310"/>
      <c r="J29" s="531" t="s">
        <v>397</v>
      </c>
      <c r="K29" s="532"/>
      <c r="L29" s="535">
        <v>19</v>
      </c>
      <c r="M29" s="310"/>
      <c r="N29" s="531" t="s">
        <v>398</v>
      </c>
      <c r="O29" s="532"/>
      <c r="P29" s="533">
        <v>460</v>
      </c>
      <c r="Q29" s="15"/>
      <c r="R29" s="15"/>
      <c r="S29" s="15"/>
    </row>
    <row r="30" spans="1:19" ht="13.5" thickBot="1">
      <c r="A30" s="548"/>
      <c r="B30" s="531" t="s">
        <v>399</v>
      </c>
      <c r="C30" s="532"/>
      <c r="D30" s="533">
        <v>30</v>
      </c>
      <c r="E30" s="310"/>
      <c r="F30" s="501" t="s">
        <v>100</v>
      </c>
      <c r="G30" s="502"/>
      <c r="H30" s="543">
        <f>SUM(H10:H29)</f>
        <v>1161</v>
      </c>
      <c r="I30" s="310"/>
      <c r="J30" s="531" t="s">
        <v>400</v>
      </c>
      <c r="K30" s="532"/>
      <c r="L30" s="535">
        <v>53</v>
      </c>
      <c r="M30" s="310"/>
      <c r="N30" s="531" t="s">
        <v>401</v>
      </c>
      <c r="O30" s="532"/>
      <c r="P30" s="533">
        <v>70</v>
      </c>
      <c r="Q30" s="15"/>
      <c r="R30" s="15"/>
      <c r="S30" s="15"/>
    </row>
    <row r="31" spans="1:19">
      <c r="A31" s="548"/>
      <c r="B31" s="531" t="s">
        <v>402</v>
      </c>
      <c r="C31" s="532"/>
      <c r="D31" s="533">
        <v>53</v>
      </c>
      <c r="E31" s="310"/>
      <c r="F31" s="500"/>
      <c r="G31" s="500"/>
      <c r="H31" s="370"/>
      <c r="I31" s="310"/>
      <c r="J31" s="531" t="s">
        <v>403</v>
      </c>
      <c r="K31" s="532"/>
      <c r="L31" s="535">
        <v>53</v>
      </c>
      <c r="M31" s="310"/>
      <c r="N31" s="531" t="s">
        <v>404</v>
      </c>
      <c r="O31" s="532"/>
      <c r="P31" s="533">
        <v>12.5</v>
      </c>
      <c r="Q31" s="15"/>
      <c r="R31" s="15"/>
      <c r="S31" s="15"/>
    </row>
    <row r="32" spans="1:19">
      <c r="A32" s="548"/>
      <c r="B32" s="531" t="s">
        <v>405</v>
      </c>
      <c r="C32" s="532"/>
      <c r="D32" s="533">
        <v>53</v>
      </c>
      <c r="E32" s="310"/>
      <c r="F32" s="500"/>
      <c r="G32" s="500"/>
      <c r="H32" s="370"/>
      <c r="I32" s="310"/>
      <c r="J32" s="531" t="s">
        <v>406</v>
      </c>
      <c r="K32" s="532"/>
      <c r="L32" s="535">
        <v>53</v>
      </c>
      <c r="M32" s="310"/>
      <c r="N32" s="531" t="s">
        <v>407</v>
      </c>
      <c r="O32" s="532"/>
      <c r="P32" s="533">
        <v>96</v>
      </c>
      <c r="Q32" s="15"/>
      <c r="R32" s="15"/>
      <c r="S32" s="15"/>
    </row>
    <row r="33" spans="1:19">
      <c r="A33" s="548"/>
      <c r="B33" s="531" t="s">
        <v>408</v>
      </c>
      <c r="C33" s="532"/>
      <c r="D33" s="533">
        <v>53</v>
      </c>
      <c r="E33" s="310"/>
      <c r="F33" s="500"/>
      <c r="G33" s="500"/>
      <c r="H33" s="370"/>
      <c r="I33" s="310"/>
      <c r="J33" s="531" t="s">
        <v>409</v>
      </c>
      <c r="K33" s="532"/>
      <c r="L33" s="535">
        <v>56.8</v>
      </c>
      <c r="M33" s="310"/>
      <c r="N33" s="531" t="s">
        <v>522</v>
      </c>
      <c r="O33" s="532"/>
      <c r="P33" s="533">
        <v>49</v>
      </c>
      <c r="Q33" s="15"/>
      <c r="R33" s="15"/>
      <c r="S33" s="15"/>
    </row>
    <row r="34" spans="1:19">
      <c r="A34" s="548"/>
      <c r="B34" s="531" t="s">
        <v>410</v>
      </c>
      <c r="C34" s="532"/>
      <c r="D34" s="533">
        <v>53</v>
      </c>
      <c r="E34" s="310"/>
      <c r="F34" s="500"/>
      <c r="G34" s="500"/>
      <c r="H34" s="370"/>
      <c r="I34" s="310"/>
      <c r="J34" s="531" t="s">
        <v>411</v>
      </c>
      <c r="K34" s="532"/>
      <c r="L34" s="535">
        <v>95</v>
      </c>
      <c r="M34" s="310"/>
      <c r="N34" s="531" t="s">
        <v>412</v>
      </c>
      <c r="O34" s="532"/>
      <c r="P34" s="533">
        <v>141</v>
      </c>
      <c r="Q34" s="15"/>
      <c r="R34" s="15"/>
      <c r="S34" s="15"/>
    </row>
    <row r="35" spans="1:19">
      <c r="A35" s="548"/>
      <c r="B35" s="531" t="s">
        <v>413</v>
      </c>
      <c r="C35" s="532"/>
      <c r="D35" s="533">
        <v>53</v>
      </c>
      <c r="E35" s="310"/>
      <c r="F35" s="500"/>
      <c r="G35" s="500"/>
      <c r="H35" s="370"/>
      <c r="I35" s="310"/>
      <c r="J35" s="531" t="s">
        <v>414</v>
      </c>
      <c r="K35" s="532"/>
      <c r="L35" s="535">
        <v>20</v>
      </c>
      <c r="M35" s="310"/>
      <c r="N35" s="531" t="s">
        <v>415</v>
      </c>
      <c r="O35" s="532"/>
      <c r="P35" s="533">
        <v>24</v>
      </c>
      <c r="Q35" s="15"/>
      <c r="R35" s="15"/>
      <c r="S35" s="15"/>
    </row>
    <row r="36" spans="1:19">
      <c r="A36" s="548"/>
      <c r="B36" s="531" t="s">
        <v>416</v>
      </c>
      <c r="C36" s="532"/>
      <c r="D36" s="533">
        <v>53</v>
      </c>
      <c r="E36" s="310"/>
      <c r="F36" s="139"/>
      <c r="G36" s="139"/>
      <c r="H36" s="141"/>
      <c r="I36" s="310"/>
      <c r="J36" s="531" t="s">
        <v>417</v>
      </c>
      <c r="K36" s="532"/>
      <c r="L36" s="535">
        <v>80</v>
      </c>
      <c r="M36" s="310"/>
      <c r="N36" s="531" t="s">
        <v>418</v>
      </c>
      <c r="O36" s="532"/>
      <c r="P36" s="533">
        <v>31</v>
      </c>
      <c r="Q36" s="15"/>
      <c r="R36" s="15"/>
      <c r="S36" s="15"/>
    </row>
    <row r="37" spans="1:19" ht="13.5" thickBot="1">
      <c r="A37" s="548"/>
      <c r="B37" s="531" t="s">
        <v>419</v>
      </c>
      <c r="C37" s="532"/>
      <c r="D37" s="533">
        <v>53</v>
      </c>
      <c r="E37" s="310"/>
      <c r="F37" s="139"/>
      <c r="G37" s="139"/>
      <c r="H37" s="141"/>
      <c r="I37" s="310"/>
      <c r="J37" s="537" t="s">
        <v>420</v>
      </c>
      <c r="K37" s="538"/>
      <c r="L37" s="539">
        <v>19</v>
      </c>
      <c r="M37" s="310"/>
      <c r="N37" s="531" t="s">
        <v>421</v>
      </c>
      <c r="O37" s="532"/>
      <c r="P37" s="533">
        <v>31</v>
      </c>
      <c r="Q37" s="15"/>
      <c r="R37" s="15"/>
      <c r="S37" s="15"/>
    </row>
    <row r="38" spans="1:19" ht="13.5" thickBot="1">
      <c r="A38" s="548"/>
      <c r="B38" s="531" t="s">
        <v>422</v>
      </c>
      <c r="C38" s="532"/>
      <c r="D38" s="533">
        <v>53</v>
      </c>
      <c r="E38" s="310"/>
      <c r="F38" s="139"/>
      <c r="G38" s="139"/>
      <c r="H38" s="141"/>
      <c r="I38" s="310"/>
      <c r="J38" s="501" t="s">
        <v>100</v>
      </c>
      <c r="K38" s="502"/>
      <c r="L38" s="543">
        <f>SUM(L10:L37)</f>
        <v>1273.9000000000001</v>
      </c>
      <c r="M38" s="310"/>
      <c r="N38" s="537" t="s">
        <v>423</v>
      </c>
      <c r="O38" s="538"/>
      <c r="P38" s="544">
        <v>31</v>
      </c>
      <c r="Q38" s="15"/>
      <c r="R38" s="15"/>
      <c r="S38" s="15"/>
    </row>
    <row r="39" spans="1:19" ht="13.5" thickBot="1">
      <c r="A39" s="548"/>
      <c r="B39" s="537" t="s">
        <v>422</v>
      </c>
      <c r="C39" s="538"/>
      <c r="D39" s="544">
        <v>53</v>
      </c>
      <c r="E39" s="310"/>
      <c r="F39" s="141"/>
      <c r="G39" s="141"/>
      <c r="H39" s="141"/>
      <c r="I39" s="310"/>
      <c r="J39" s="310"/>
      <c r="K39" s="310"/>
      <c r="L39" s="310"/>
      <c r="M39" s="310"/>
      <c r="N39" s="501" t="s">
        <v>100</v>
      </c>
      <c r="O39" s="502"/>
      <c r="P39" s="311">
        <f>SUM(P21:P38)</f>
        <v>2945.5</v>
      </c>
      <c r="Q39" s="15"/>
      <c r="R39" s="15"/>
      <c r="S39" s="15"/>
    </row>
    <row r="40" spans="1:19" ht="13.5" thickBot="1">
      <c r="A40" s="549"/>
      <c r="B40" s="498" t="s">
        <v>100</v>
      </c>
      <c r="C40" s="499"/>
      <c r="D40" s="311">
        <f>SUM(D9:D39)</f>
        <v>1748</v>
      </c>
      <c r="E40" s="310"/>
      <c r="F40" s="310"/>
      <c r="G40" s="310"/>
      <c r="H40" s="310"/>
      <c r="I40" s="310"/>
      <c r="J40" s="310"/>
      <c r="K40" s="319"/>
      <c r="L40" s="319"/>
      <c r="M40" s="310"/>
      <c r="N40" s="310"/>
      <c r="O40" s="310"/>
      <c r="P40" s="319"/>
      <c r="Q40" s="15"/>
      <c r="R40" s="15"/>
      <c r="S40" s="15"/>
    </row>
    <row r="41" spans="1:19">
      <c r="A41" s="358"/>
      <c r="B41" s="142"/>
      <c r="C41" s="142"/>
      <c r="D41" s="142"/>
      <c r="E41" s="310"/>
      <c r="F41" s="310"/>
      <c r="G41" s="310"/>
      <c r="H41" s="310"/>
      <c r="I41" s="310"/>
      <c r="J41" s="310"/>
      <c r="K41" s="319"/>
      <c r="L41" s="319"/>
      <c r="M41" s="310"/>
      <c r="N41" s="310"/>
      <c r="O41" s="310"/>
      <c r="P41" s="319"/>
      <c r="Q41" s="15"/>
      <c r="R41" s="15"/>
      <c r="S41" s="15"/>
    </row>
    <row r="42" spans="1:19">
      <c r="A42" s="358"/>
      <c r="B42" s="142"/>
      <c r="C42" s="142"/>
      <c r="D42" s="142"/>
      <c r="E42" s="310"/>
      <c r="F42" s="310"/>
      <c r="G42" s="310"/>
      <c r="H42" s="310"/>
      <c r="I42" s="310"/>
      <c r="J42" s="310"/>
      <c r="K42" s="319"/>
      <c r="L42" s="319"/>
      <c r="M42" s="310"/>
      <c r="N42" s="310"/>
      <c r="O42" s="310"/>
      <c r="P42" s="319"/>
      <c r="Q42" s="15"/>
      <c r="R42" s="15"/>
      <c r="S42" s="15"/>
    </row>
    <row r="43" spans="1:19">
      <c r="A43" s="358"/>
      <c r="B43" s="142"/>
      <c r="C43" s="142"/>
      <c r="D43" s="142"/>
      <c r="E43" s="310"/>
      <c r="F43" s="310"/>
      <c r="G43" s="310"/>
      <c r="H43" s="310"/>
      <c r="I43" s="310"/>
      <c r="J43" s="310"/>
      <c r="K43" s="319"/>
      <c r="L43" s="319"/>
      <c r="M43" s="310"/>
      <c r="N43" s="310"/>
      <c r="O43" s="310"/>
      <c r="P43" s="319"/>
      <c r="Q43" s="15"/>
      <c r="R43" s="15"/>
      <c r="S43" s="15"/>
    </row>
    <row r="44" spans="1:19">
      <c r="A44" s="358"/>
      <c r="B44" s="142"/>
      <c r="C44" s="142"/>
      <c r="D44" s="142"/>
      <c r="E44" s="310"/>
      <c r="F44" s="310"/>
      <c r="G44" s="310"/>
      <c r="H44" s="310"/>
      <c r="I44" s="310"/>
      <c r="J44" s="310"/>
      <c r="K44" s="319"/>
      <c r="L44" s="319"/>
      <c r="M44" s="310"/>
      <c r="N44" s="310"/>
      <c r="O44" s="310"/>
      <c r="P44" s="319"/>
      <c r="Q44" s="15"/>
      <c r="R44" s="15"/>
      <c r="S44" s="15"/>
    </row>
    <row r="45" spans="1:19">
      <c r="A45" s="358"/>
      <c r="B45" s="142"/>
      <c r="C45" s="142"/>
      <c r="D45" s="142"/>
      <c r="E45" s="310"/>
      <c r="F45" s="310"/>
      <c r="G45" s="310"/>
      <c r="H45" s="310"/>
      <c r="I45" s="310"/>
      <c r="J45" s="310"/>
      <c r="K45" s="319"/>
      <c r="L45" s="319"/>
      <c r="M45" s="310"/>
      <c r="N45" s="310"/>
      <c r="O45" s="310"/>
      <c r="P45" s="319"/>
      <c r="Q45" s="15"/>
      <c r="R45" s="15"/>
      <c r="S45" s="15"/>
    </row>
    <row r="46" spans="1:19">
      <c r="A46" s="358"/>
      <c r="B46" s="142"/>
      <c r="C46" s="142"/>
      <c r="D46" s="142"/>
      <c r="E46" s="310"/>
      <c r="F46" s="310"/>
      <c r="G46" s="310"/>
      <c r="H46" s="310"/>
      <c r="I46" s="310"/>
      <c r="J46" s="310"/>
      <c r="K46" s="319"/>
      <c r="L46" s="319"/>
      <c r="M46" s="310"/>
      <c r="N46" s="310"/>
      <c r="O46" s="310"/>
      <c r="P46" s="319"/>
      <c r="Q46" s="15"/>
      <c r="R46" s="15"/>
      <c r="S46" s="15"/>
    </row>
    <row r="47" spans="1:19">
      <c r="A47" s="358"/>
      <c r="B47" s="142"/>
      <c r="C47" s="142"/>
      <c r="D47" s="142"/>
      <c r="E47" s="310"/>
      <c r="F47" s="310"/>
      <c r="G47" s="310"/>
      <c r="H47" s="310"/>
      <c r="I47" s="310"/>
      <c r="J47" s="310"/>
      <c r="K47" s="319"/>
      <c r="L47" s="319"/>
      <c r="M47" s="310"/>
      <c r="N47" s="310"/>
      <c r="O47" s="310"/>
      <c r="P47" s="319"/>
      <c r="Q47" s="15"/>
      <c r="R47" s="15"/>
      <c r="S47" s="15"/>
    </row>
    <row r="48" spans="1:19">
      <c r="A48" s="358"/>
      <c r="B48" s="142"/>
      <c r="C48" s="142"/>
      <c r="D48" s="142"/>
      <c r="E48" s="310"/>
      <c r="F48" s="310"/>
      <c r="G48" s="310"/>
      <c r="H48" s="310"/>
      <c r="I48" s="310"/>
      <c r="J48" s="310"/>
      <c r="K48" s="319"/>
      <c r="L48" s="319"/>
      <c r="M48" s="310"/>
      <c r="N48" s="310"/>
      <c r="O48" s="310"/>
      <c r="P48" s="319"/>
      <c r="Q48" s="15"/>
      <c r="R48" s="15"/>
      <c r="S48" s="15"/>
    </row>
    <row r="49" spans="1:19">
      <c r="A49" s="141"/>
      <c r="B49" s="310"/>
      <c r="C49" s="310"/>
      <c r="D49" s="310"/>
      <c r="E49" s="141"/>
      <c r="F49" s="141"/>
      <c r="G49" s="141"/>
      <c r="H49" s="310"/>
      <c r="I49" s="310"/>
      <c r="J49" s="310"/>
      <c r="K49" s="310"/>
      <c r="L49" s="319"/>
      <c r="M49" s="310"/>
      <c r="N49" s="310"/>
      <c r="O49" s="310"/>
      <c r="P49" s="319"/>
      <c r="Q49" s="15"/>
      <c r="R49" s="15"/>
      <c r="S49" s="15"/>
    </row>
    <row r="50" spans="1:19">
      <c r="A50" s="310"/>
      <c r="B50" s="310"/>
      <c r="C50" s="310"/>
      <c r="D50" s="319"/>
      <c r="E50" s="310"/>
      <c r="F50" s="310"/>
      <c r="G50" s="310"/>
      <c r="H50" s="310"/>
      <c r="I50" s="310"/>
      <c r="J50" s="310"/>
      <c r="K50" s="310"/>
      <c r="L50" s="319"/>
      <c r="M50" s="310"/>
      <c r="N50" s="310"/>
      <c r="O50" s="310"/>
      <c r="P50" s="319"/>
      <c r="Q50" s="15"/>
      <c r="R50" s="15"/>
      <c r="S50" s="15"/>
    </row>
    <row r="51" spans="1:19">
      <c r="A51" s="310"/>
      <c r="B51" s="310"/>
      <c r="C51" s="310"/>
      <c r="D51" s="319"/>
      <c r="E51" s="310"/>
      <c r="F51" s="310"/>
      <c r="G51" s="310"/>
      <c r="H51" s="310"/>
      <c r="I51" s="310"/>
      <c r="J51" s="310"/>
      <c r="K51" s="310"/>
      <c r="L51" s="319"/>
      <c r="M51" s="310"/>
      <c r="N51" s="310"/>
      <c r="O51" s="310"/>
      <c r="P51" s="319"/>
      <c r="Q51" s="15"/>
      <c r="R51" s="15"/>
      <c r="S51" s="15"/>
    </row>
    <row r="52" spans="1:19">
      <c r="A52" s="310"/>
      <c r="B52" s="310"/>
      <c r="C52" s="310"/>
      <c r="D52" s="319"/>
      <c r="E52" s="310"/>
      <c r="F52" s="310"/>
      <c r="G52" s="310"/>
      <c r="H52" s="310"/>
      <c r="I52" s="310"/>
      <c r="J52" s="310"/>
      <c r="K52" s="310"/>
      <c r="L52" s="319"/>
      <c r="M52" s="310"/>
      <c r="N52" s="310"/>
      <c r="O52" s="310"/>
      <c r="P52" s="319"/>
      <c r="Q52" s="15"/>
      <c r="R52" s="15"/>
      <c r="S52" s="15"/>
    </row>
    <row r="53" spans="1:19" ht="13.5" thickBot="1">
      <c r="A53" s="310"/>
      <c r="B53" s="556"/>
      <c r="C53" s="556"/>
      <c r="D53" s="557"/>
      <c r="E53" s="310"/>
      <c r="F53" s="310"/>
      <c r="G53" s="310"/>
      <c r="H53" s="310"/>
      <c r="I53" s="310"/>
      <c r="J53" s="310"/>
      <c r="K53" s="310"/>
      <c r="L53" s="319"/>
      <c r="M53" s="310"/>
      <c r="N53" s="310"/>
      <c r="O53" s="310"/>
      <c r="P53" s="319"/>
      <c r="Q53" s="15"/>
      <c r="R53" s="15"/>
      <c r="S53" s="15"/>
    </row>
    <row r="54" spans="1:19" ht="13.5" thickBot="1">
      <c r="A54" s="310"/>
      <c r="B54" s="550" t="s">
        <v>19</v>
      </c>
      <c r="C54" s="551"/>
      <c r="D54" s="552"/>
      <c r="E54" s="310"/>
      <c r="F54" s="553" t="s">
        <v>342</v>
      </c>
      <c r="G54" s="554"/>
      <c r="H54" s="555"/>
      <c r="I54" s="310"/>
      <c r="J54" s="550" t="s">
        <v>93</v>
      </c>
      <c r="K54" s="551"/>
      <c r="L54" s="552"/>
      <c r="M54" s="310"/>
      <c r="N54" s="310"/>
      <c r="O54" s="310"/>
      <c r="P54" s="319"/>
      <c r="Q54" s="15"/>
      <c r="R54" s="15"/>
      <c r="S54" s="15"/>
    </row>
    <row r="55" spans="1:19" ht="13.5" thickBot="1">
      <c r="A55" s="310"/>
      <c r="B55" s="527" t="s">
        <v>95</v>
      </c>
      <c r="C55" s="528"/>
      <c r="D55" s="529" t="s">
        <v>96</v>
      </c>
      <c r="E55" s="310"/>
      <c r="F55" s="511" t="s">
        <v>95</v>
      </c>
      <c r="G55" s="512"/>
      <c r="H55" s="516" t="s">
        <v>96</v>
      </c>
      <c r="I55" s="310"/>
      <c r="J55" s="527" t="s">
        <v>95</v>
      </c>
      <c r="K55" s="528"/>
      <c r="L55" s="530" t="s">
        <v>96</v>
      </c>
      <c r="M55" s="310"/>
      <c r="N55" s="310"/>
      <c r="O55" s="310"/>
      <c r="P55" s="319"/>
      <c r="Q55" s="15"/>
      <c r="R55" s="15"/>
      <c r="S55" s="15"/>
    </row>
    <row r="56" spans="1:19">
      <c r="A56" s="547" t="s">
        <v>424</v>
      </c>
      <c r="B56" s="527" t="s">
        <v>425</v>
      </c>
      <c r="C56" s="534"/>
      <c r="D56" s="529">
        <v>53</v>
      </c>
      <c r="E56" s="310"/>
      <c r="F56" s="531">
        <v>301</v>
      </c>
      <c r="G56" s="532"/>
      <c r="H56" s="535">
        <v>33</v>
      </c>
      <c r="I56" s="310"/>
      <c r="J56" s="527" t="s">
        <v>426</v>
      </c>
      <c r="K56" s="534"/>
      <c r="L56" s="529">
        <v>95</v>
      </c>
      <c r="M56" s="310"/>
      <c r="N56" s="310"/>
      <c r="O56" s="310"/>
      <c r="P56" s="319"/>
      <c r="Q56" s="15"/>
      <c r="R56" s="15"/>
      <c r="S56" s="15"/>
    </row>
    <row r="57" spans="1:19">
      <c r="A57" s="548"/>
      <c r="B57" s="531" t="s">
        <v>427</v>
      </c>
      <c r="C57" s="500"/>
      <c r="D57" s="533">
        <v>19</v>
      </c>
      <c r="E57" s="310"/>
      <c r="F57" s="531">
        <v>302</v>
      </c>
      <c r="G57" s="532"/>
      <c r="H57" s="535">
        <v>33</v>
      </c>
      <c r="I57" s="310"/>
      <c r="J57" s="531" t="s">
        <v>428</v>
      </c>
      <c r="K57" s="500"/>
      <c r="L57" s="533">
        <v>56.8</v>
      </c>
      <c r="M57" s="310"/>
      <c r="N57" s="310"/>
      <c r="O57" s="310"/>
      <c r="P57" s="319"/>
      <c r="Q57" s="15"/>
      <c r="R57" s="15"/>
      <c r="S57" s="15"/>
    </row>
    <row r="58" spans="1:19">
      <c r="A58" s="548"/>
      <c r="B58" s="531" t="s">
        <v>429</v>
      </c>
      <c r="C58" s="500"/>
      <c r="D58" s="533">
        <v>53</v>
      </c>
      <c r="E58" s="310"/>
      <c r="F58" s="531">
        <v>303</v>
      </c>
      <c r="G58" s="532"/>
      <c r="H58" s="535">
        <v>33</v>
      </c>
      <c r="I58" s="310"/>
      <c r="J58" s="531" t="s">
        <v>430</v>
      </c>
      <c r="K58" s="500"/>
      <c r="L58" s="533">
        <v>48</v>
      </c>
      <c r="M58" s="310"/>
      <c r="N58" s="310"/>
      <c r="O58" s="310"/>
      <c r="P58" s="319"/>
      <c r="Q58" s="15"/>
      <c r="R58" s="15"/>
      <c r="S58" s="15"/>
    </row>
    <row r="59" spans="1:19">
      <c r="A59" s="548"/>
      <c r="B59" s="531" t="s">
        <v>431</v>
      </c>
      <c r="C59" s="500"/>
      <c r="D59" s="533">
        <v>53</v>
      </c>
      <c r="E59" s="310"/>
      <c r="F59" s="531">
        <v>304</v>
      </c>
      <c r="G59" s="532"/>
      <c r="H59" s="535">
        <v>56</v>
      </c>
      <c r="I59" s="310"/>
      <c r="J59" s="531" t="s">
        <v>432</v>
      </c>
      <c r="K59" s="545"/>
      <c r="L59" s="533">
        <v>63</v>
      </c>
      <c r="M59" s="310"/>
      <c r="N59" s="310"/>
      <c r="O59" s="310"/>
      <c r="P59" s="319"/>
      <c r="Q59" s="15"/>
      <c r="R59" s="15"/>
      <c r="S59" s="15"/>
    </row>
    <row r="60" spans="1:19" ht="13.5" thickBot="1">
      <c r="A60" s="548"/>
      <c r="B60" s="531" t="s">
        <v>433</v>
      </c>
      <c r="C60" s="500"/>
      <c r="D60" s="533">
        <v>19</v>
      </c>
      <c r="E60" s="310"/>
      <c r="F60" s="531">
        <v>305</v>
      </c>
      <c r="G60" s="532"/>
      <c r="H60" s="535">
        <v>60</v>
      </c>
      <c r="I60" s="310"/>
      <c r="J60" s="531" t="s">
        <v>434</v>
      </c>
      <c r="K60" s="500"/>
      <c r="L60" s="533">
        <v>126</v>
      </c>
      <c r="M60" s="310"/>
      <c r="N60" s="310"/>
      <c r="O60" s="310"/>
      <c r="P60" s="319"/>
      <c r="Q60" s="15"/>
      <c r="R60" s="15"/>
      <c r="S60" s="15"/>
    </row>
    <row r="61" spans="1:19" ht="13.5" thickBot="1">
      <c r="A61" s="548"/>
      <c r="B61" s="531" t="s">
        <v>435</v>
      </c>
      <c r="C61" s="500"/>
      <c r="D61" s="533">
        <v>19</v>
      </c>
      <c r="E61" s="310"/>
      <c r="F61" s="531">
        <v>306</v>
      </c>
      <c r="G61" s="532"/>
      <c r="H61" s="535">
        <v>60</v>
      </c>
      <c r="I61" s="310"/>
      <c r="J61" s="501" t="s">
        <v>100</v>
      </c>
      <c r="K61" s="546"/>
      <c r="L61" s="311">
        <f>SUM(L56:L60)+SUM(L10:L37)</f>
        <v>1662.7</v>
      </c>
      <c r="M61" s="310"/>
      <c r="N61" s="310"/>
      <c r="O61" s="310"/>
      <c r="P61" s="319"/>
      <c r="Q61" s="15"/>
      <c r="R61" s="15"/>
      <c r="S61" s="15"/>
    </row>
    <row r="62" spans="1:19">
      <c r="A62" s="548"/>
      <c r="B62" s="531" t="s">
        <v>436</v>
      </c>
      <c r="C62" s="500"/>
      <c r="D62" s="533">
        <v>156</v>
      </c>
      <c r="E62" s="310"/>
      <c r="F62" s="531">
        <v>307</v>
      </c>
      <c r="G62" s="532"/>
      <c r="H62" s="535">
        <v>56</v>
      </c>
      <c r="I62" s="310"/>
      <c r="J62" s="312"/>
      <c r="K62" s="312"/>
      <c r="L62" s="313"/>
      <c r="M62" s="310"/>
      <c r="N62" s="310"/>
      <c r="O62" s="310"/>
      <c r="P62" s="319"/>
      <c r="Q62" s="15"/>
      <c r="R62" s="15"/>
      <c r="S62" s="15"/>
    </row>
    <row r="63" spans="1:19">
      <c r="A63" s="548"/>
      <c r="B63" s="531" t="s">
        <v>437</v>
      </c>
      <c r="C63" s="500"/>
      <c r="D63" s="533">
        <v>53</v>
      </c>
      <c r="E63" s="310"/>
      <c r="F63" s="531">
        <v>308</v>
      </c>
      <c r="G63" s="532"/>
      <c r="H63" s="535">
        <v>33</v>
      </c>
      <c r="I63" s="310"/>
      <c r="J63" s="312"/>
      <c r="K63" s="312"/>
      <c r="L63" s="313"/>
      <c r="M63" s="310"/>
      <c r="N63" s="310"/>
      <c r="O63" s="310"/>
      <c r="P63" s="319"/>
      <c r="Q63" s="15"/>
      <c r="R63" s="15"/>
      <c r="S63" s="15"/>
    </row>
    <row r="64" spans="1:19">
      <c r="A64" s="548"/>
      <c r="B64" s="531" t="s">
        <v>438</v>
      </c>
      <c r="C64" s="500"/>
      <c r="D64" s="533">
        <v>53</v>
      </c>
      <c r="E64" s="310"/>
      <c r="F64" s="531">
        <v>309</v>
      </c>
      <c r="G64" s="532"/>
      <c r="H64" s="535">
        <v>33</v>
      </c>
      <c r="I64" s="310"/>
      <c r="J64" s="139"/>
      <c r="K64" s="139"/>
      <c r="L64" s="370"/>
      <c r="M64" s="310"/>
      <c r="N64" s="310"/>
      <c r="O64" s="310"/>
      <c r="P64" s="319"/>
      <c r="Q64" s="15"/>
      <c r="R64" s="15"/>
      <c r="S64" s="15"/>
    </row>
    <row r="65" spans="1:19" ht="13.5" thickBot="1">
      <c r="A65" s="548"/>
      <c r="B65" s="531" t="s">
        <v>439</v>
      </c>
      <c r="C65" s="500"/>
      <c r="D65" s="533">
        <v>53</v>
      </c>
      <c r="E65" s="310"/>
      <c r="F65" s="531">
        <v>310</v>
      </c>
      <c r="G65" s="532"/>
      <c r="H65" s="535">
        <v>33</v>
      </c>
      <c r="I65" s="310"/>
      <c r="J65" s="139"/>
      <c r="K65" s="139"/>
      <c r="L65" s="370"/>
      <c r="M65" s="310"/>
      <c r="N65" s="310"/>
      <c r="O65" s="310"/>
      <c r="P65" s="319"/>
      <c r="Q65" s="15"/>
      <c r="R65" s="15"/>
      <c r="S65" s="15"/>
    </row>
    <row r="66" spans="1:19" ht="13.5" thickBot="1">
      <c r="A66" s="548"/>
      <c r="B66" s="531" t="s">
        <v>440</v>
      </c>
      <c r="C66" s="500"/>
      <c r="D66" s="533">
        <v>13</v>
      </c>
      <c r="E66" s="310"/>
      <c r="F66" s="501" t="s">
        <v>100</v>
      </c>
      <c r="G66" s="502"/>
      <c r="H66" s="369">
        <f>SUM(H56:H65)</f>
        <v>430</v>
      </c>
      <c r="I66" s="310"/>
      <c r="J66" s="139"/>
      <c r="K66" s="139"/>
      <c r="L66" s="370"/>
      <c r="M66" s="310"/>
      <c r="N66" s="310"/>
      <c r="O66" s="310"/>
      <c r="P66" s="319"/>
      <c r="Q66" s="15"/>
      <c r="R66" s="15"/>
      <c r="S66" s="15"/>
    </row>
    <row r="67" spans="1:19" ht="13.5" thickBot="1">
      <c r="A67" s="549"/>
      <c r="B67" s="501" t="s">
        <v>100</v>
      </c>
      <c r="C67" s="546"/>
      <c r="D67" s="311">
        <f>SUM(D56:D66)</f>
        <v>544</v>
      </c>
      <c r="E67" s="310"/>
      <c r="F67" s="314"/>
      <c r="G67" s="314"/>
      <c r="H67" s="370"/>
      <c r="I67" s="310"/>
      <c r="J67" s="139"/>
      <c r="K67" s="139"/>
      <c r="L67" s="370"/>
      <c r="M67" s="310"/>
      <c r="N67" s="310"/>
      <c r="O67" s="310"/>
      <c r="P67" s="319"/>
      <c r="Q67" s="15"/>
      <c r="R67" s="15"/>
      <c r="S67" s="15"/>
    </row>
    <row r="68" spans="1:19">
      <c r="A68" s="310"/>
      <c r="B68" s="310"/>
      <c r="C68" s="310"/>
      <c r="D68" s="319"/>
      <c r="E68" s="310"/>
      <c r="F68" s="310"/>
      <c r="G68" s="310"/>
      <c r="H68" s="310"/>
      <c r="I68" s="310"/>
      <c r="J68" s="139"/>
      <c r="K68" s="139"/>
      <c r="L68" s="370"/>
      <c r="M68" s="310"/>
      <c r="N68" s="310"/>
      <c r="O68" s="310"/>
      <c r="P68" s="319"/>
      <c r="Q68" s="15"/>
      <c r="R68" s="15"/>
      <c r="S68" s="15"/>
    </row>
    <row r="69" spans="1:19" ht="13.5" thickBot="1">
      <c r="A69" s="310"/>
      <c r="B69" s="310"/>
      <c r="C69" s="310"/>
      <c r="D69" s="319"/>
      <c r="E69" s="310"/>
      <c r="F69" s="310"/>
      <c r="G69" s="310"/>
      <c r="H69" s="310"/>
      <c r="I69" s="310"/>
      <c r="J69" s="139"/>
      <c r="K69" s="139"/>
      <c r="L69" s="370"/>
      <c r="M69" s="310"/>
      <c r="N69" s="310"/>
      <c r="O69" s="310"/>
      <c r="P69" s="319"/>
      <c r="Q69" s="15"/>
      <c r="R69" s="15"/>
      <c r="S69" s="15"/>
    </row>
    <row r="70" spans="1:19" ht="13.5" thickBot="1">
      <c r="A70" s="310"/>
      <c r="B70" s="550" t="s">
        <v>19</v>
      </c>
      <c r="C70" s="551"/>
      <c r="D70" s="552"/>
      <c r="E70" s="310"/>
      <c r="F70" s="310"/>
      <c r="G70" s="310"/>
      <c r="H70" s="310"/>
      <c r="I70" s="310"/>
      <c r="J70" s="139"/>
      <c r="K70" s="139"/>
      <c r="L70" s="370"/>
      <c r="M70" s="310"/>
      <c r="N70" s="310"/>
      <c r="O70" s="310"/>
      <c r="P70" s="319"/>
      <c r="Q70" s="15"/>
      <c r="R70" s="15"/>
      <c r="S70" s="15"/>
    </row>
    <row r="71" spans="1:19" ht="13.5" thickBot="1">
      <c r="A71" s="310"/>
      <c r="B71" s="527" t="s">
        <v>95</v>
      </c>
      <c r="C71" s="528"/>
      <c r="D71" s="529" t="s">
        <v>96</v>
      </c>
      <c r="E71" s="310"/>
      <c r="F71" s="310"/>
      <c r="G71" s="310"/>
      <c r="H71" s="310"/>
      <c r="I71" s="310"/>
      <c r="J71" s="139"/>
      <c r="K71" s="139"/>
      <c r="L71" s="370"/>
      <c r="M71" s="310"/>
      <c r="N71" s="310"/>
      <c r="O71" s="310"/>
      <c r="P71" s="319"/>
      <c r="Q71" s="15"/>
      <c r="R71" s="15"/>
      <c r="S71" s="15"/>
    </row>
    <row r="72" spans="1:19">
      <c r="A72" s="547" t="s">
        <v>441</v>
      </c>
      <c r="B72" s="527" t="s">
        <v>442</v>
      </c>
      <c r="C72" s="534"/>
      <c r="D72" s="529">
        <v>30</v>
      </c>
      <c r="E72" s="310"/>
      <c r="F72" s="310"/>
      <c r="G72" s="310"/>
      <c r="H72" s="310"/>
      <c r="I72" s="310"/>
      <c r="J72" s="139"/>
      <c r="K72" s="139"/>
      <c r="L72" s="370"/>
      <c r="M72" s="310"/>
      <c r="N72" s="310"/>
      <c r="O72" s="310"/>
      <c r="P72" s="319"/>
      <c r="Q72" s="15"/>
      <c r="R72" s="15"/>
      <c r="S72" s="15"/>
    </row>
    <row r="73" spans="1:19">
      <c r="A73" s="548"/>
      <c r="B73" s="531" t="s">
        <v>443</v>
      </c>
      <c r="C73" s="500"/>
      <c r="D73" s="533">
        <v>53</v>
      </c>
      <c r="E73" s="310"/>
      <c r="F73" s="310"/>
      <c r="G73" s="310"/>
      <c r="H73" s="310"/>
      <c r="I73" s="310"/>
      <c r="J73" s="139"/>
      <c r="K73" s="139"/>
      <c r="L73" s="370"/>
      <c r="M73" s="310"/>
      <c r="N73" s="310"/>
      <c r="O73" s="310"/>
      <c r="P73" s="319"/>
      <c r="Q73" s="15"/>
      <c r="R73" s="15"/>
      <c r="S73" s="15"/>
    </row>
    <row r="74" spans="1:19">
      <c r="A74" s="548"/>
      <c r="B74" s="531" t="s">
        <v>444</v>
      </c>
      <c r="C74" s="500"/>
      <c r="D74" s="533">
        <v>53</v>
      </c>
      <c r="E74" s="310"/>
      <c r="F74" s="310"/>
      <c r="G74" s="310"/>
      <c r="H74" s="310"/>
      <c r="I74" s="310"/>
      <c r="J74" s="139"/>
      <c r="K74" s="139"/>
      <c r="L74" s="370"/>
      <c r="M74" s="310"/>
      <c r="N74" s="310"/>
      <c r="O74" s="310"/>
      <c r="P74" s="319"/>
      <c r="Q74" s="15"/>
      <c r="R74" s="15"/>
      <c r="S74" s="15"/>
    </row>
    <row r="75" spans="1:19">
      <c r="A75" s="548"/>
      <c r="B75" s="531" t="s">
        <v>445</v>
      </c>
      <c r="C75" s="500"/>
      <c r="D75" s="533">
        <v>53</v>
      </c>
      <c r="E75" s="310"/>
      <c r="F75" s="310"/>
      <c r="G75" s="310"/>
      <c r="H75" s="310"/>
      <c r="I75" s="310"/>
      <c r="J75" s="139"/>
      <c r="K75" s="139"/>
      <c r="L75" s="370"/>
      <c r="M75" s="310"/>
      <c r="N75" s="310"/>
      <c r="O75" s="310"/>
      <c r="P75" s="319"/>
      <c r="Q75" s="15"/>
      <c r="R75" s="15"/>
      <c r="S75" s="15"/>
    </row>
    <row r="76" spans="1:19">
      <c r="A76" s="548"/>
      <c r="B76" s="531" t="s">
        <v>446</v>
      </c>
      <c r="C76" s="532"/>
      <c r="D76" s="533">
        <v>162</v>
      </c>
      <c r="E76" s="310"/>
      <c r="F76" s="310"/>
      <c r="G76" s="310"/>
      <c r="H76" s="310"/>
      <c r="I76" s="310"/>
      <c r="J76" s="139"/>
      <c r="K76" s="139"/>
      <c r="L76" s="370"/>
      <c r="M76" s="310"/>
      <c r="N76" s="310"/>
      <c r="O76" s="310"/>
      <c r="P76" s="319"/>
      <c r="Q76" s="15"/>
      <c r="R76" s="15"/>
      <c r="S76" s="15"/>
    </row>
    <row r="77" spans="1:19" ht="13.5" thickBot="1">
      <c r="A77" s="548"/>
      <c r="B77" s="531" t="s">
        <v>447</v>
      </c>
      <c r="C77" s="500"/>
      <c r="D77" s="533">
        <v>30</v>
      </c>
      <c r="E77" s="310"/>
      <c r="F77" s="310"/>
      <c r="G77" s="310"/>
      <c r="H77" s="310"/>
      <c r="I77" s="310"/>
      <c r="J77" s="139"/>
      <c r="K77" s="139"/>
      <c r="L77" s="370"/>
      <c r="M77" s="310"/>
      <c r="N77" s="310"/>
      <c r="O77" s="310"/>
      <c r="P77" s="319"/>
      <c r="Q77" s="15"/>
      <c r="R77" s="15"/>
      <c r="S77" s="15"/>
    </row>
    <row r="78" spans="1:19" ht="13.5" thickBot="1">
      <c r="A78" s="549"/>
      <c r="B78" s="501" t="s">
        <v>100</v>
      </c>
      <c r="C78" s="502"/>
      <c r="D78" s="311">
        <f>SUM(D72:D77)</f>
        <v>381</v>
      </c>
      <c r="E78" s="310"/>
      <c r="F78" s="310"/>
      <c r="G78" s="310"/>
      <c r="H78" s="310"/>
      <c r="I78" s="310"/>
      <c r="J78" s="139"/>
      <c r="K78" s="139"/>
      <c r="L78" s="370"/>
      <c r="M78" s="310"/>
      <c r="N78" s="310"/>
      <c r="O78" s="310"/>
      <c r="P78" s="319"/>
      <c r="Q78" s="15"/>
      <c r="R78" s="15"/>
      <c r="S78" s="15"/>
    </row>
    <row r="79" spans="1:19">
      <c r="A79" s="310"/>
      <c r="B79" s="310"/>
      <c r="C79" s="310"/>
      <c r="D79" s="319"/>
      <c r="E79" s="310"/>
      <c r="F79" s="310"/>
      <c r="G79" s="310"/>
      <c r="H79" s="310"/>
      <c r="I79" s="310"/>
      <c r="J79" s="139"/>
      <c r="K79" s="139"/>
      <c r="L79" s="370"/>
      <c r="M79" s="310"/>
      <c r="N79" s="310"/>
      <c r="O79" s="310"/>
      <c r="P79" s="319"/>
      <c r="Q79" s="15"/>
      <c r="R79" s="15"/>
      <c r="S79" s="15"/>
    </row>
    <row r="80" spans="1:19">
      <c r="A80" s="15"/>
      <c r="B80" s="15"/>
      <c r="C80" s="15"/>
      <c r="D80" s="119"/>
      <c r="E80" s="15"/>
      <c r="F80" s="15"/>
      <c r="G80" s="15"/>
      <c r="H80" s="15"/>
      <c r="I80" s="15"/>
      <c r="J80" s="139"/>
      <c r="K80" s="139"/>
      <c r="L80" s="140"/>
      <c r="M80" s="143"/>
      <c r="N80" s="143"/>
      <c r="O80" s="143"/>
      <c r="P80" s="315"/>
      <c r="Q80" s="15"/>
      <c r="R80" s="15"/>
      <c r="S80" s="15"/>
    </row>
    <row r="81" spans="1:19" ht="13.5" thickBot="1">
      <c r="A81" s="15"/>
      <c r="B81" s="15"/>
      <c r="C81" s="15"/>
      <c r="D81" s="119"/>
      <c r="E81" s="15"/>
      <c r="F81" s="15"/>
      <c r="G81" s="15"/>
      <c r="H81" s="15"/>
      <c r="I81" s="15"/>
      <c r="J81" s="139"/>
      <c r="K81" s="139"/>
      <c r="L81" s="140"/>
      <c r="M81" s="143"/>
      <c r="N81" s="141"/>
      <c r="O81" s="141"/>
      <c r="P81" s="140"/>
      <c r="Q81" s="15"/>
      <c r="R81" s="15"/>
      <c r="S81" s="15"/>
    </row>
    <row r="82" spans="1:19" ht="13.5" thickBot="1">
      <c r="A82" s="15"/>
      <c r="B82" s="15"/>
      <c r="C82" s="524" t="s">
        <v>448</v>
      </c>
      <c r="D82" s="525"/>
      <c r="E82" s="525"/>
      <c r="F82" s="525"/>
      <c r="G82" s="525"/>
      <c r="H82" s="525"/>
      <c r="I82" s="525"/>
      <c r="J82" s="525"/>
      <c r="K82" s="525"/>
      <c r="L82" s="525"/>
      <c r="M82" s="525"/>
      <c r="N82" s="525"/>
      <c r="O82" s="526"/>
      <c r="P82" s="140"/>
      <c r="Q82" s="15"/>
      <c r="R82" s="15"/>
      <c r="S82" s="15"/>
    </row>
    <row r="83" spans="1:19" ht="13.5" thickBot="1">
      <c r="A83" s="15"/>
      <c r="B83" s="15"/>
      <c r="C83" s="506" t="s">
        <v>103</v>
      </c>
      <c r="D83" s="507"/>
      <c r="E83" s="506" t="s">
        <v>343</v>
      </c>
      <c r="F83" s="507"/>
      <c r="G83" s="506" t="s">
        <v>104</v>
      </c>
      <c r="H83" s="507"/>
      <c r="I83" s="506" t="s">
        <v>105</v>
      </c>
      <c r="J83" s="507"/>
      <c r="K83" s="508" t="s">
        <v>106</v>
      </c>
      <c r="L83" s="504" t="s">
        <v>107</v>
      </c>
      <c r="M83" s="505"/>
      <c r="N83" s="509" t="s">
        <v>108</v>
      </c>
      <c r="O83" s="510"/>
      <c r="P83" s="140"/>
      <c r="Q83" s="15"/>
      <c r="R83" s="15"/>
      <c r="S83" s="15"/>
    </row>
    <row r="84" spans="1:19" ht="13.5" thickBot="1">
      <c r="A84" s="15"/>
      <c r="B84" s="15"/>
      <c r="C84" s="511">
        <f>D40+D67+D78</f>
        <v>2673</v>
      </c>
      <c r="D84" s="512"/>
      <c r="E84" s="511">
        <f>H66</f>
        <v>430</v>
      </c>
      <c r="F84" s="512"/>
      <c r="G84" s="511">
        <f>L61</f>
        <v>1662.7</v>
      </c>
      <c r="H84" s="512"/>
      <c r="I84" s="511">
        <f>P17</f>
        <v>230.20000000000002</v>
      </c>
      <c r="J84" s="512"/>
      <c r="K84" s="513">
        <f>P39</f>
        <v>2945.5</v>
      </c>
      <c r="L84" s="514">
        <f>N84-SUM(C84:K84)</f>
        <v>5258.6</v>
      </c>
      <c r="M84" s="515"/>
      <c r="N84" s="516">
        <v>13200</v>
      </c>
      <c r="O84" s="517" t="s">
        <v>96</v>
      </c>
      <c r="P84" s="140"/>
      <c r="Q84" s="15"/>
      <c r="R84" s="15"/>
      <c r="S84" s="15"/>
    </row>
    <row r="85" spans="1:19" ht="13.5" thickBot="1">
      <c r="A85" s="15"/>
      <c r="B85" s="15"/>
      <c r="C85" s="518">
        <f>C84/$N$84</f>
        <v>0.20250000000000001</v>
      </c>
      <c r="D85" s="519"/>
      <c r="E85" s="518">
        <f>E84/$N$84</f>
        <v>3.2575757575757577E-2</v>
      </c>
      <c r="F85" s="519"/>
      <c r="G85" s="518">
        <f>G84/$N$84</f>
        <v>0.12596212121212122</v>
      </c>
      <c r="H85" s="519"/>
      <c r="I85" s="518">
        <f>I84/$N$84</f>
        <v>1.7439393939393942E-2</v>
      </c>
      <c r="J85" s="519"/>
      <c r="K85" s="520">
        <f>K84/$N$84</f>
        <v>0.22314393939393939</v>
      </c>
      <c r="L85" s="521">
        <f>L84/$N$84</f>
        <v>0.39837878787878789</v>
      </c>
      <c r="M85" s="522"/>
      <c r="N85" s="523">
        <f>SUM(C85:M85)</f>
        <v>1</v>
      </c>
      <c r="O85" s="517" t="s">
        <v>109</v>
      </c>
      <c r="P85" s="119"/>
      <c r="Q85" s="15"/>
      <c r="R85" s="15"/>
      <c r="S85" s="15"/>
    </row>
    <row r="86" spans="1:19">
      <c r="A86" s="310"/>
      <c r="B86" s="310"/>
      <c r="C86" s="316"/>
      <c r="D86" s="316"/>
      <c r="E86" s="316"/>
      <c r="F86" s="316"/>
      <c r="G86" s="316"/>
      <c r="H86" s="316"/>
      <c r="I86" s="316"/>
      <c r="J86" s="316"/>
      <c r="K86" s="316"/>
      <c r="L86" s="317"/>
      <c r="M86" s="317"/>
      <c r="N86" s="317"/>
      <c r="O86" s="318"/>
      <c r="P86" s="319"/>
      <c r="Q86" s="15"/>
      <c r="R86" s="15"/>
      <c r="S86" s="15"/>
    </row>
    <row r="87" spans="1:19">
      <c r="A87" s="310"/>
      <c r="B87" s="310"/>
      <c r="C87" s="316"/>
      <c r="D87" s="316"/>
      <c r="E87" s="316"/>
      <c r="F87" s="316"/>
      <c r="G87" s="316"/>
      <c r="H87" s="316"/>
      <c r="I87" s="316"/>
      <c r="J87" s="316"/>
      <c r="K87" s="316"/>
      <c r="L87" s="317"/>
      <c r="M87" s="317"/>
      <c r="N87" s="317"/>
      <c r="O87" s="318"/>
      <c r="P87" s="319"/>
      <c r="Q87" s="15"/>
      <c r="R87" s="15"/>
      <c r="S87" s="15"/>
    </row>
    <row r="88" spans="1:19">
      <c r="A88" s="310"/>
      <c r="B88" s="310"/>
      <c r="C88" s="316"/>
      <c r="D88" s="316"/>
      <c r="E88" s="316"/>
      <c r="F88" s="316"/>
      <c r="G88" s="316"/>
      <c r="H88" s="316"/>
      <c r="I88" s="316"/>
      <c r="J88" s="316"/>
      <c r="K88" s="316"/>
      <c r="L88" s="317"/>
      <c r="M88" s="317"/>
      <c r="N88" s="317"/>
      <c r="O88" s="318"/>
      <c r="P88" s="319"/>
      <c r="Q88" s="15"/>
      <c r="R88" s="15"/>
      <c r="S88" s="15"/>
    </row>
    <row r="89" spans="1:19">
      <c r="Q89" s="15"/>
      <c r="R89" s="15"/>
      <c r="S89" s="15"/>
    </row>
    <row r="90" spans="1:19">
      <c r="Q90" s="15"/>
      <c r="R90" s="15"/>
      <c r="S90" s="15"/>
    </row>
    <row r="91" spans="1:19">
      <c r="Q91" s="15"/>
      <c r="R91" s="15"/>
      <c r="S91" s="15"/>
    </row>
    <row r="92" spans="1:19">
      <c r="Q92" s="15"/>
      <c r="R92" s="15"/>
      <c r="S92" s="15"/>
    </row>
    <row r="93" spans="1:19">
      <c r="Q93" s="15"/>
      <c r="R93" s="15"/>
      <c r="S93" s="15"/>
    </row>
    <row r="94" spans="1:19">
      <c r="Q94" s="15"/>
      <c r="R94" s="15"/>
      <c r="S94" s="15"/>
    </row>
    <row r="95" spans="1:19">
      <c r="Q95" s="15"/>
      <c r="R95" s="15"/>
      <c r="S95" s="15"/>
    </row>
    <row r="96" spans="1:19">
      <c r="Q96" s="15"/>
      <c r="R96" s="15"/>
      <c r="S96" s="15"/>
    </row>
    <row r="97" spans="17:19">
      <c r="Q97" s="15"/>
      <c r="R97" s="15"/>
      <c r="S97" s="15"/>
    </row>
    <row r="98" spans="17:19">
      <c r="Q98" s="15"/>
      <c r="R98" s="15"/>
      <c r="S98" s="15"/>
    </row>
    <row r="99" spans="17:19">
      <c r="Q99" s="15"/>
      <c r="R99" s="15"/>
      <c r="S99" s="15"/>
    </row>
    <row r="100" spans="17:19">
      <c r="Q100" s="15"/>
      <c r="R100" s="15"/>
      <c r="S100" s="15"/>
    </row>
    <row r="101" spans="17:19">
      <c r="Q101" s="15"/>
      <c r="R101" s="15"/>
      <c r="S101" s="15"/>
    </row>
    <row r="102" spans="17:19">
      <c r="Q102" s="15"/>
      <c r="R102" s="15"/>
      <c r="S102" s="15"/>
    </row>
    <row r="103" spans="17:19">
      <c r="Q103" s="15"/>
      <c r="R103" s="15"/>
      <c r="S103" s="15"/>
    </row>
    <row r="104" spans="17:19">
      <c r="Q104" s="15"/>
      <c r="R104" s="15"/>
      <c r="S104" s="15"/>
    </row>
    <row r="105" spans="17:19">
      <c r="Q105" s="15"/>
      <c r="R105" s="15"/>
      <c r="S105" s="15"/>
    </row>
    <row r="106" spans="17:19">
      <c r="Q106" s="15"/>
      <c r="R106" s="15"/>
      <c r="S106" s="15"/>
    </row>
    <row r="107" spans="17:19">
      <c r="Q107" s="15"/>
      <c r="R107" s="15"/>
      <c r="S107" s="15"/>
    </row>
    <row r="108" spans="17:19">
      <c r="Q108" s="15"/>
      <c r="R108" s="15"/>
      <c r="S108" s="15"/>
    </row>
    <row r="109" spans="17:19">
      <c r="Q109" s="15"/>
      <c r="R109" s="15"/>
      <c r="S109" s="15"/>
    </row>
    <row r="110" spans="17:19">
      <c r="Q110" s="15"/>
      <c r="R110" s="15"/>
      <c r="S110" s="15"/>
    </row>
    <row r="111" spans="17:19">
      <c r="Q111" s="15"/>
      <c r="R111" s="15"/>
      <c r="S111" s="15"/>
    </row>
    <row r="112" spans="17:19">
      <c r="Q112" s="15"/>
      <c r="R112" s="15"/>
      <c r="S112" s="15"/>
    </row>
    <row r="113" spans="17:19">
      <c r="Q113" s="15"/>
      <c r="R113" s="15"/>
      <c r="S113" s="15"/>
    </row>
    <row r="114" spans="17:19">
      <c r="Q114" s="15"/>
      <c r="R114" s="15"/>
      <c r="S114" s="15"/>
    </row>
    <row r="115" spans="17:19">
      <c r="Q115" s="15"/>
      <c r="R115" s="15"/>
      <c r="S115" s="15"/>
    </row>
    <row r="116" spans="17:19">
      <c r="Q116" s="15"/>
      <c r="R116" s="15"/>
      <c r="S116" s="15"/>
    </row>
    <row r="117" spans="17:19">
      <c r="Q117" s="15"/>
      <c r="R117" s="15"/>
      <c r="S117" s="15"/>
    </row>
    <row r="118" spans="17:19">
      <c r="Q118" s="15"/>
      <c r="R118" s="15"/>
      <c r="S118" s="15"/>
    </row>
    <row r="119" spans="17:19">
      <c r="Q119" s="15"/>
      <c r="R119" s="15"/>
      <c r="S119" s="15"/>
    </row>
    <row r="120" spans="17:19">
      <c r="Q120" s="15"/>
      <c r="R120" s="15"/>
      <c r="S120" s="15"/>
    </row>
    <row r="121" spans="17:19">
      <c r="Q121" s="143"/>
      <c r="R121" s="15"/>
      <c r="S121" s="15"/>
    </row>
    <row r="122" spans="17:19">
      <c r="Q122" s="143"/>
      <c r="R122" s="15"/>
      <c r="S122" s="15"/>
    </row>
    <row r="123" spans="17:19">
      <c r="Q123" s="143"/>
      <c r="R123" s="15"/>
      <c r="S123" s="15"/>
    </row>
    <row r="124" spans="17:19">
      <c r="Q124" s="143"/>
      <c r="R124" s="15"/>
      <c r="S124" s="15"/>
    </row>
    <row r="125" spans="17:19">
      <c r="Q125" s="143"/>
      <c r="R125" s="15"/>
      <c r="S125" s="15"/>
    </row>
    <row r="126" spans="17:19">
      <c r="Q126" s="15"/>
      <c r="R126" s="15"/>
      <c r="S126" s="15"/>
    </row>
    <row r="127" spans="17:19">
      <c r="Q127" s="310"/>
      <c r="R127" s="310"/>
      <c r="S127" s="310"/>
    </row>
    <row r="128" spans="17:19">
      <c r="Q128" s="310"/>
      <c r="R128" s="310"/>
      <c r="S128" s="310"/>
    </row>
    <row r="129" spans="17:19">
      <c r="Q129" s="310"/>
      <c r="R129" s="310"/>
      <c r="S129" s="310"/>
    </row>
  </sheetData>
  <mergeCells count="190">
    <mergeCell ref="B7:C7"/>
    <mergeCell ref="B8:C8"/>
    <mergeCell ref="F8:H8"/>
    <mergeCell ref="J8:L8"/>
    <mergeCell ref="D2:L2"/>
    <mergeCell ref="E3:K3"/>
    <mergeCell ref="N8:P8"/>
    <mergeCell ref="A9:A40"/>
    <mergeCell ref="B9:C9"/>
    <mergeCell ref="F9:G9"/>
    <mergeCell ref="J9:K9"/>
    <mergeCell ref="N9:O9"/>
    <mergeCell ref="B10:C10"/>
    <mergeCell ref="F10:G10"/>
    <mergeCell ref="J10:K10"/>
    <mergeCell ref="N10:O10"/>
    <mergeCell ref="B11:C11"/>
    <mergeCell ref="F11:G11"/>
    <mergeCell ref="J11:K11"/>
    <mergeCell ref="N11:O11"/>
    <mergeCell ref="B12:C12"/>
    <mergeCell ref="F12:G12"/>
    <mergeCell ref="J12:K12"/>
    <mergeCell ref="N12:O12"/>
    <mergeCell ref="B13:C13"/>
    <mergeCell ref="F13:G13"/>
    <mergeCell ref="J13:K13"/>
    <mergeCell ref="N13:O13"/>
    <mergeCell ref="B14:C14"/>
    <mergeCell ref="F14:G14"/>
    <mergeCell ref="J14:K14"/>
    <mergeCell ref="N14:O14"/>
    <mergeCell ref="B15:C15"/>
    <mergeCell ref="F15:G15"/>
    <mergeCell ref="J15:K15"/>
    <mergeCell ref="N15:O15"/>
    <mergeCell ref="B16:C16"/>
    <mergeCell ref="F16:G16"/>
    <mergeCell ref="J16:K16"/>
    <mergeCell ref="N16:O16"/>
    <mergeCell ref="B17:C17"/>
    <mergeCell ref="F17:G17"/>
    <mergeCell ref="J17:K17"/>
    <mergeCell ref="N17:O17"/>
    <mergeCell ref="B18:C18"/>
    <mergeCell ref="F18:G18"/>
    <mergeCell ref="J18:K18"/>
    <mergeCell ref="N18:O18"/>
    <mergeCell ref="B19:C19"/>
    <mergeCell ref="F19:G19"/>
    <mergeCell ref="J19:K19"/>
    <mergeCell ref="N19:P19"/>
    <mergeCell ref="B20:C20"/>
    <mergeCell ref="F20:G20"/>
    <mergeCell ref="J20:K20"/>
    <mergeCell ref="N20:O20"/>
    <mergeCell ref="B21:C21"/>
    <mergeCell ref="F21:G21"/>
    <mergeCell ref="J21:K21"/>
    <mergeCell ref="N21:O21"/>
    <mergeCell ref="B22:C22"/>
    <mergeCell ref="F22:G22"/>
    <mergeCell ref="J22:K22"/>
    <mergeCell ref="N22:O22"/>
    <mergeCell ref="B23:C23"/>
    <mergeCell ref="F23:G23"/>
    <mergeCell ref="J23:K23"/>
    <mergeCell ref="N23:O23"/>
    <mergeCell ref="B24:C24"/>
    <mergeCell ref="F24:G24"/>
    <mergeCell ref="J24:K24"/>
    <mergeCell ref="N24:O24"/>
    <mergeCell ref="B25:C25"/>
    <mergeCell ref="F25:G25"/>
    <mergeCell ref="J25:K25"/>
    <mergeCell ref="N25:O25"/>
    <mergeCell ref="B26:C26"/>
    <mergeCell ref="F26:G26"/>
    <mergeCell ref="J26:K26"/>
    <mergeCell ref="N26:O26"/>
    <mergeCell ref="B27:C27"/>
    <mergeCell ref="F27:G27"/>
    <mergeCell ref="J27:K27"/>
    <mergeCell ref="N27:O27"/>
    <mergeCell ref="B28:C28"/>
    <mergeCell ref="F28:G28"/>
    <mergeCell ref="J28:K28"/>
    <mergeCell ref="N28:O28"/>
    <mergeCell ref="B29:C29"/>
    <mergeCell ref="F29:G29"/>
    <mergeCell ref="J29:K29"/>
    <mergeCell ref="N29:O29"/>
    <mergeCell ref="B30:C30"/>
    <mergeCell ref="F30:G30"/>
    <mergeCell ref="J30:K30"/>
    <mergeCell ref="N30:O30"/>
    <mergeCell ref="B31:C31"/>
    <mergeCell ref="F31:G31"/>
    <mergeCell ref="J31:K31"/>
    <mergeCell ref="N31:O31"/>
    <mergeCell ref="B32:C32"/>
    <mergeCell ref="F32:G32"/>
    <mergeCell ref="J32:K32"/>
    <mergeCell ref="N32:O32"/>
    <mergeCell ref="B33:C33"/>
    <mergeCell ref="F33:G33"/>
    <mergeCell ref="J33:K33"/>
    <mergeCell ref="N33:O33"/>
    <mergeCell ref="B34:C34"/>
    <mergeCell ref="F34:G34"/>
    <mergeCell ref="J34:K34"/>
    <mergeCell ref="N34:O34"/>
    <mergeCell ref="B35:C35"/>
    <mergeCell ref="F35:G35"/>
    <mergeCell ref="J35:K35"/>
    <mergeCell ref="N35:O35"/>
    <mergeCell ref="B36:C36"/>
    <mergeCell ref="J36:K36"/>
    <mergeCell ref="N36:O36"/>
    <mergeCell ref="B37:C37"/>
    <mergeCell ref="J37:K37"/>
    <mergeCell ref="N37:O37"/>
    <mergeCell ref="B38:C38"/>
    <mergeCell ref="N38:O38"/>
    <mergeCell ref="B39:C39"/>
    <mergeCell ref="N39:O39"/>
    <mergeCell ref="B40:C40"/>
    <mergeCell ref="B54:D54"/>
    <mergeCell ref="F54:H54"/>
    <mergeCell ref="J54:L54"/>
    <mergeCell ref="J38:K38"/>
    <mergeCell ref="B55:C55"/>
    <mergeCell ref="F55:G55"/>
    <mergeCell ref="J55:K55"/>
    <mergeCell ref="J60:K60"/>
    <mergeCell ref="B61:C61"/>
    <mergeCell ref="F61:G61"/>
    <mergeCell ref="J61:K61"/>
    <mergeCell ref="B62:C62"/>
    <mergeCell ref="F62:G62"/>
    <mergeCell ref="J56:K56"/>
    <mergeCell ref="B57:C57"/>
    <mergeCell ref="F57:G57"/>
    <mergeCell ref="J57:K57"/>
    <mergeCell ref="B58:C58"/>
    <mergeCell ref="F58:G58"/>
    <mergeCell ref="J58:K58"/>
    <mergeCell ref="B59:C59"/>
    <mergeCell ref="F59:G59"/>
    <mergeCell ref="J59:K59"/>
    <mergeCell ref="B65:C65"/>
    <mergeCell ref="F65:G65"/>
    <mergeCell ref="B66:C66"/>
    <mergeCell ref="F66:G66"/>
    <mergeCell ref="B67:C67"/>
    <mergeCell ref="B70:D70"/>
    <mergeCell ref="B71:C71"/>
    <mergeCell ref="A72:A78"/>
    <mergeCell ref="B72:C72"/>
    <mergeCell ref="B73:C73"/>
    <mergeCell ref="B74:C74"/>
    <mergeCell ref="B75:C75"/>
    <mergeCell ref="B76:C76"/>
    <mergeCell ref="B77:C77"/>
    <mergeCell ref="B78:C78"/>
    <mergeCell ref="A56:A67"/>
    <mergeCell ref="B56:C56"/>
    <mergeCell ref="F56:G56"/>
    <mergeCell ref="B60:C60"/>
    <mergeCell ref="F60:G60"/>
    <mergeCell ref="B63:C63"/>
    <mergeCell ref="F63:G63"/>
    <mergeCell ref="B64:C64"/>
    <mergeCell ref="F64:G64"/>
    <mergeCell ref="C85:D85"/>
    <mergeCell ref="E85:F85"/>
    <mergeCell ref="G85:H85"/>
    <mergeCell ref="I85:J85"/>
    <mergeCell ref="L85:M85"/>
    <mergeCell ref="C82:O82"/>
    <mergeCell ref="C83:D83"/>
    <mergeCell ref="E83:F83"/>
    <mergeCell ref="G83:H83"/>
    <mergeCell ref="I83:J83"/>
    <mergeCell ref="L83:M83"/>
    <mergeCell ref="C84:D84"/>
    <mergeCell ref="E84:F84"/>
    <mergeCell ref="G84:H84"/>
    <mergeCell ref="I84:J84"/>
    <mergeCell ref="L84:M84"/>
  </mergeCells>
  <pageMargins left="0.7" right="0.7" top="0.75" bottom="0.75" header="0.3" footer="0.3"/>
  <pageSetup paperSize="9" scale="7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FICHA GENERAL</vt:lpstr>
      <vt:lpstr>FICHA POR PISO </vt:lpstr>
      <vt:lpstr>FICHA DEP. SOTANO</vt:lpstr>
      <vt:lpstr>FICHA DEP. PISO 1</vt:lpstr>
      <vt:lpstr>FICHA DEP. PISO 2</vt:lpstr>
      <vt:lpstr>FICHA DEP. PISO 3</vt:lpstr>
      <vt:lpstr>FICHA DEP. PISO 4</vt:lpstr>
      <vt:lpstr>Inf. Integral Fisico</vt:lpstr>
    </vt:vector>
  </TitlesOfParts>
  <Company>Windows XP Colossus Edition 2 Reloaded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CELSO FERNANDO</cp:lastModifiedBy>
  <cp:lastPrinted>2009-09-07T21:55:32Z</cp:lastPrinted>
  <dcterms:created xsi:type="dcterms:W3CDTF">2009-09-02T21:38:35Z</dcterms:created>
  <dcterms:modified xsi:type="dcterms:W3CDTF">2010-02-23T14:18:54Z</dcterms:modified>
</cp:coreProperties>
</file>